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codeName="ThisWorkbook"/>
  <bookViews>
    <workbookView xWindow="0" yWindow="0" windowWidth="20730" windowHeight="11760" tabRatio="798" firstSheet="1" activeTab="1"/>
  </bookViews>
  <sheets>
    <sheet name="Datos" sheetId="10" state="hidden" r:id="rId1"/>
    <sheet name="TAPA" sheetId="35" r:id="rId2"/>
    <sheet name="Operador PA" sheetId="6" r:id="rId3"/>
    <sheet name="1-I" sheetId="11" r:id="rId4"/>
    <sheet name="1-R" sheetId="29" r:id="rId5"/>
    <sheet name="6-I" sheetId="39" r:id="rId6"/>
    <sheet name="6-R" sheetId="40" r:id="rId7"/>
  </sheets>
  <definedNames>
    <definedName name="_xlnm.Print_Area" localSheetId="3">'1-I'!$B$2:$E$37</definedName>
    <definedName name="_xlnm.Print_Area" localSheetId="4">'1-R'!$B$2:$E$37</definedName>
    <definedName name="_xlnm.Print_Area" localSheetId="5">'6-I'!$B$2:$E$37</definedName>
    <definedName name="_xlnm.Print_Area" localSheetId="6">'6-R'!$B$2:$E$37</definedName>
    <definedName name="_xlnm.Print_Area" localSheetId="2">'Operador PA'!$B$2:$J$35</definedName>
    <definedName name="_xlnm.Print_Area" localSheetId="1">TAPA!$B$2:$J$19</definedName>
    <definedName name="I">Datos!$D$2:$D$3</definedName>
    <definedName name="II">Datos!$E$2</definedName>
    <definedName name="III">Datos!$F$2:$F$3</definedName>
    <definedName name="IV">Datos!$G$2</definedName>
    <definedName name="IX">Datos!$L$2:$L$3</definedName>
    <definedName name="PO">Datos!$A$23:$A$24</definedName>
    <definedName name="POE">Datos!$A$25:$A$26</definedName>
    <definedName name="POT">Datos!$A$26</definedName>
    <definedName name="V">Datos!$H$2:$H$3</definedName>
    <definedName name="VII">Datos!$J$2</definedName>
    <definedName name="VIII">Datos!$K$2:$K$5</definedName>
    <definedName name="Villarrica">Datos!$T$2:$T$3</definedName>
    <definedName name="X">Datos!$M$2:$M$6</definedName>
    <definedName name="XIV">Datos!$Q$2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" i="40" l="1"/>
  <c r="E37" i="40"/>
  <c r="E7" i="40"/>
  <c r="D7" i="40"/>
  <c r="E37" i="39"/>
  <c r="E7" i="39"/>
  <c r="D7" i="39"/>
  <c r="B2" i="39"/>
  <c r="B7" i="11"/>
  <c r="I11" i="6" l="1"/>
  <c r="I8" i="6"/>
  <c r="D13" i="6"/>
  <c r="D9" i="6"/>
  <c r="D10" i="6"/>
  <c r="D11" i="6"/>
  <c r="D8" i="6"/>
  <c r="F7" i="40" l="1"/>
  <c r="F7" i="39"/>
  <c r="D11" i="11"/>
  <c r="D11" i="29" s="1"/>
  <c r="D11" i="39" s="1"/>
  <c r="D11" i="40" s="1"/>
  <c r="D18" i="35"/>
  <c r="D14" i="6" s="1"/>
  <c r="F7" i="29" l="1"/>
  <c r="E7" i="29" l="1"/>
  <c r="D7" i="29"/>
  <c r="B4" i="35" l="1"/>
  <c r="E37" i="29"/>
  <c r="B2" i="29"/>
  <c r="E37" i="11"/>
  <c r="B2" i="11"/>
  <c r="C4" i="6" l="1"/>
  <c r="E7" i="11" l="1"/>
  <c r="D7" i="11"/>
  <c r="F7" i="11"/>
</calcChain>
</file>

<file path=xl/sharedStrings.xml><?xml version="1.0" encoding="utf-8"?>
<sst xmlns="http://schemas.openxmlformats.org/spreadsheetml/2006/main" count="303" uniqueCount="143">
  <si>
    <t>Servicio</t>
  </si>
  <si>
    <t>Sentido</t>
  </si>
  <si>
    <t>Regreso</t>
  </si>
  <si>
    <t>Origen</t>
  </si>
  <si>
    <t>Destino</t>
  </si>
  <si>
    <t>Tomé</t>
  </si>
  <si>
    <t>Concepción</t>
  </si>
  <si>
    <t>-</t>
  </si>
  <si>
    <t>FOLIO</t>
  </si>
  <si>
    <t>REPRESENTANTE LEGAL</t>
  </si>
  <si>
    <t>Ida</t>
  </si>
  <si>
    <t>Longitud (KM)</t>
  </si>
  <si>
    <t>ADMINISTRADOR OPERACIONAL</t>
  </si>
  <si>
    <t>RUT</t>
  </si>
  <si>
    <t>1. Descripción del Servicio</t>
  </si>
  <si>
    <t>2. Frecuencias</t>
  </si>
  <si>
    <t>Periodo</t>
  </si>
  <si>
    <t>Tipo Demanda</t>
  </si>
  <si>
    <t>Frecuencia (buses/hr)</t>
  </si>
  <si>
    <t>Estacionalidad</t>
  </si>
  <si>
    <t>Normal</t>
  </si>
  <si>
    <t>Estival</t>
  </si>
  <si>
    <t>Horario</t>
  </si>
  <si>
    <t>1. Descripción del Programa de Operación</t>
  </si>
  <si>
    <t>RESUMEN PROGRAMA DE OPERACIÓN</t>
  </si>
  <si>
    <t>2. Descripción del Operador</t>
  </si>
  <si>
    <t>TIPO</t>
  </si>
  <si>
    <t>Tipo Programa</t>
  </si>
  <si>
    <t>PO</t>
  </si>
  <si>
    <t>REGIÓN</t>
  </si>
  <si>
    <t>PERÍMETRO</t>
  </si>
  <si>
    <t>UNIDAD DE NEGOCIO</t>
  </si>
  <si>
    <t>ESTACIONALIDAD</t>
  </si>
  <si>
    <t>CORRELATIVO</t>
  </si>
  <si>
    <t>Región</t>
  </si>
  <si>
    <t>XV de Arica y Parinacota</t>
  </si>
  <si>
    <t>V de Valparaíso</t>
  </si>
  <si>
    <t>XIV de los Ríos</t>
  </si>
  <si>
    <t>I de Tarapacá</t>
  </si>
  <si>
    <t>VI del Libertador General Bernardo O'Higgins</t>
  </si>
  <si>
    <t>X de los Lagos</t>
  </si>
  <si>
    <t>II de Antofagasta</t>
  </si>
  <si>
    <t>VII del Maule</t>
  </si>
  <si>
    <t>XI Aisén del General Carlos Ibáñez del Campo</t>
  </si>
  <si>
    <t>III de Atacama</t>
  </si>
  <si>
    <t>VIII del Bío Bío</t>
  </si>
  <si>
    <t>XII de Magallanes y Antártica Chilena</t>
  </si>
  <si>
    <t>IV de Coquimbo</t>
  </si>
  <si>
    <t>IX de la Araucanía</t>
  </si>
  <si>
    <t>Metropolitana de Santiago</t>
  </si>
  <si>
    <t>I</t>
  </si>
  <si>
    <t>II</t>
  </si>
  <si>
    <t>V</t>
  </si>
  <si>
    <t>III</t>
  </si>
  <si>
    <t>IV</t>
  </si>
  <si>
    <t>VI</t>
  </si>
  <si>
    <t>VII</t>
  </si>
  <si>
    <t>VIII</t>
  </si>
  <si>
    <t>IX</t>
  </si>
  <si>
    <t>X</t>
  </si>
  <si>
    <t>XI</t>
  </si>
  <si>
    <t>XII</t>
  </si>
  <si>
    <t>RM</t>
  </si>
  <si>
    <t>XIV</t>
  </si>
  <si>
    <t>XV</t>
  </si>
  <si>
    <t>Villarrica</t>
  </si>
  <si>
    <t>Temuco</t>
  </si>
  <si>
    <t>Lota</t>
  </si>
  <si>
    <t>Dichato</t>
  </si>
  <si>
    <t>Gran Valparaíso</t>
  </si>
  <si>
    <t>Quintero</t>
  </si>
  <si>
    <t>Arica</t>
  </si>
  <si>
    <t>Calama</t>
  </si>
  <si>
    <t xml:space="preserve">Copiapó </t>
  </si>
  <si>
    <t>Vallenar</t>
  </si>
  <si>
    <t>La Serena - Coquimbo</t>
  </si>
  <si>
    <t>Valdivia</t>
  </si>
  <si>
    <t>Talca</t>
  </si>
  <si>
    <t>Ancud</t>
  </si>
  <si>
    <t>Castro</t>
  </si>
  <si>
    <t>Quellón</t>
  </si>
  <si>
    <t>Puerto Montt</t>
  </si>
  <si>
    <t>Osorno</t>
  </si>
  <si>
    <t>L3</t>
  </si>
  <si>
    <t>L4</t>
  </si>
  <si>
    <t>Transitoria</t>
  </si>
  <si>
    <t>FECHA INICIO</t>
  </si>
  <si>
    <t>FECHA FIN</t>
  </si>
  <si>
    <t>OPERADOR DE TRANSPORTE</t>
  </si>
  <si>
    <t>ANTIGÜEDAD MÁX</t>
  </si>
  <si>
    <t>POT</t>
  </si>
  <si>
    <t>00:00-00:59</t>
  </si>
  <si>
    <t>01:00-01:59</t>
  </si>
  <si>
    <t>02:00-02:59</t>
  </si>
  <si>
    <t>03:00-03:59</t>
  </si>
  <si>
    <t>04:00-04:59</t>
  </si>
  <si>
    <t>05:00-05:59</t>
  </si>
  <si>
    <t>06:00-06:59</t>
  </si>
  <si>
    <t>07:00-07:59</t>
  </si>
  <si>
    <t>08:00-08:59</t>
  </si>
  <si>
    <t>09:00-09:59</t>
  </si>
  <si>
    <t>10:00-10:59</t>
  </si>
  <si>
    <t>11:00-11:59</t>
  </si>
  <si>
    <t>12:00-12:59</t>
  </si>
  <si>
    <t>13:00-13:59</t>
  </si>
  <si>
    <t>14:00-14:59</t>
  </si>
  <si>
    <t>15:00-15:59</t>
  </si>
  <si>
    <t>16:00-16:59</t>
  </si>
  <si>
    <t>17:00-17:59</t>
  </si>
  <si>
    <t>18:00-18:59</t>
  </si>
  <si>
    <t>19:00-19:59</t>
  </si>
  <si>
    <t>20:00-20:59</t>
  </si>
  <si>
    <t>Total</t>
  </si>
  <si>
    <t>CÓDIGO</t>
  </si>
  <si>
    <t>3. Descripción de la Flota</t>
  </si>
  <si>
    <t>4. Resumen de servicios</t>
  </si>
  <si>
    <t>FLOTA MÍNIMA UN</t>
  </si>
  <si>
    <t>MODIFICA SUBSIDIO</t>
  </si>
  <si>
    <t>NO</t>
  </si>
  <si>
    <t>ID_Servicio</t>
  </si>
  <si>
    <t>Adjunta KMZ</t>
  </si>
  <si>
    <t>DETALLE Estacionalidad</t>
  </si>
  <si>
    <t>FLOTA INSCRITA UN</t>
  </si>
  <si>
    <t>Realizado por</t>
  </si>
  <si>
    <t>Revisado por</t>
  </si>
  <si>
    <t>7.352.343-5</t>
  </si>
  <si>
    <t>IDA</t>
  </si>
  <si>
    <t>REGRESO</t>
  </si>
  <si>
    <t>POR</t>
  </si>
  <si>
    <t>PUNTA ARENAS</t>
  </si>
  <si>
    <t>PA</t>
  </si>
  <si>
    <t>ESTIVAL</t>
  </si>
  <si>
    <t>INVERSIONES AUSTRALES S.A</t>
  </si>
  <si>
    <t>ROBERTO HERNÁN RODRÍGUEZ SILVA</t>
  </si>
  <si>
    <t>CHRISTIAN SALAS</t>
  </si>
  <si>
    <t xml:space="preserve">76.605.584-2 </t>
  </si>
  <si>
    <t>Archipiélago de Chiloé</t>
  </si>
  <si>
    <t>Hospital Regional</t>
  </si>
  <si>
    <t>SI</t>
  </si>
  <si>
    <t>Baja</t>
  </si>
  <si>
    <t>21:00-21:59</t>
  </si>
  <si>
    <t>22:00-22:59</t>
  </si>
  <si>
    <t>23:00-23:59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</si>
</sst>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/mm\/yyyy"/>
  </numFmts>
  <fonts count="1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Trebuchet MS"/>
      <family val="2"/>
    </font>
    <font>
      <b/>
      <sz val="12"/>
      <color theme="1"/>
      <name val="Trebuchet MS"/>
      <family val="2"/>
    </font>
    <font>
      <b/>
      <sz val="11"/>
      <color theme="1"/>
      <name val="Trebuchet MS"/>
      <family val="2"/>
    </font>
    <font>
      <b/>
      <sz val="14"/>
      <color theme="1"/>
      <name val="Trebuchet MS"/>
      <family val="2"/>
    </font>
    <font>
      <b/>
      <sz val="16"/>
      <color theme="1"/>
      <name val="Trebuchet MS"/>
      <family val="2"/>
    </font>
    <font>
      <sz val="11"/>
      <color rgb="FF00000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u/>
      <sz val="11"/>
      <color theme="1"/>
      <name val="Trebuchet MS"/>
      <family val="2"/>
    </font>
    <font>
      <b/>
      <sz val="28"/>
      <color theme="1"/>
      <name val="Trebuchet MS"/>
      <family val="2"/>
    </font>
    <font>
      <sz val="10"/>
      <color theme="1"/>
      <name val="Trebuchet MS"/>
      <family val="2"/>
    </font>
    <font>
      <sz val="11"/>
      <name val="Trebuchet MS"/>
      <family val="2"/>
    </font>
  </fonts>
  <fills count="8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7">
    <xf numFmtId="0" fontId="0" fillId="0" borderId="0" xfId="0"/>
    <xf numFmtId="0" fontId="2" fillId="0" borderId="0" xfId="0" applyFont="1"/>
    <xf numFmtId="0" fontId="1" fillId="0" borderId="0" xfId="0" applyFont="1"/>
    <xf numFmtId="0" fontId="3" fillId="0" borderId="0" xfId="0" applyFont="1"/>
    <xf numFmtId="0" fontId="2" fillId="0" borderId="0" xfId="0" applyFont="1" applyAlignment="1">
      <alignment horizontal="center"/>
    </xf>
    <xf numFmtId="0" fontId="4" fillId="2" borderId="1" xfId="0" applyFont="1" applyFill="1" applyBorder="1" applyAlignment="1">
      <alignment horizontal="left"/>
    </xf>
    <xf numFmtId="0" fontId="2" fillId="0" borderId="0" xfId="0" applyFont="1" applyAlignment="1">
      <alignment horizontal="left"/>
    </xf>
    <xf numFmtId="0" fontId="0" fillId="3" borderId="1" xfId="0" applyFill="1" applyBorder="1" applyAlignment="1">
      <alignment horizontal="center"/>
    </xf>
    <xf numFmtId="0" fontId="1" fillId="4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4" borderId="1" xfId="0" applyFont="1" applyFill="1" applyBorder="1" applyAlignment="1">
      <alignment horizontal="center"/>
    </xf>
    <xf numFmtId="0" fontId="0" fillId="0" borderId="0" xfId="0" applyAlignment="1">
      <alignment horizontal="left"/>
    </xf>
    <xf numFmtId="0" fontId="4" fillId="2" borderId="1" xfId="0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left"/>
    </xf>
    <xf numFmtId="0" fontId="0" fillId="0" borderId="0" xfId="0"/>
    <xf numFmtId="0" fontId="2" fillId="0" borderId="0" xfId="0" applyFont="1"/>
    <xf numFmtId="0" fontId="1" fillId="0" borderId="0" xfId="0" applyFont="1"/>
    <xf numFmtId="0" fontId="2" fillId="0" borderId="0" xfId="0" applyFont="1" applyAlignment="1">
      <alignment horizontal="center"/>
    </xf>
    <xf numFmtId="0" fontId="1" fillId="0" borderId="1" xfId="0" applyFont="1" applyFill="1" applyBorder="1" applyAlignment="1">
      <alignment horizontal="center" vertical="center"/>
    </xf>
    <xf numFmtId="0" fontId="0" fillId="3" borderId="1" xfId="0" applyFill="1" applyBorder="1" applyAlignment="1">
      <alignment horizontal="center"/>
    </xf>
    <xf numFmtId="0" fontId="1" fillId="4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0" fillId="0" borderId="1" xfId="0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/>
    </xf>
    <xf numFmtId="0" fontId="0" fillId="4" borderId="1" xfId="0" applyFill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4" fillId="2" borderId="2" xfId="0" applyFont="1" applyFill="1" applyBorder="1" applyAlignment="1"/>
    <xf numFmtId="0" fontId="7" fillId="0" borderId="0" xfId="0" applyFont="1"/>
    <xf numFmtId="0" fontId="0" fillId="5" borderId="1" xfId="0" applyFill="1" applyBorder="1" applyAlignment="1">
      <alignment horizontal="center"/>
    </xf>
    <xf numFmtId="0" fontId="1" fillId="5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4" borderId="1" xfId="0" applyFont="1" applyFill="1" applyBorder="1" applyAlignment="1">
      <alignment horizontal="center" vertical="center" wrapText="1"/>
    </xf>
    <xf numFmtId="0" fontId="9" fillId="5" borderId="1" xfId="0" applyFont="1" applyFill="1" applyBorder="1" applyAlignment="1">
      <alignment horizontal="center" vertical="center" wrapText="1"/>
    </xf>
    <xf numFmtId="0" fontId="11" fillId="0" borderId="0" xfId="0" applyFont="1"/>
    <xf numFmtId="0" fontId="12" fillId="0" borderId="0" xfId="0" applyFont="1"/>
    <xf numFmtId="0" fontId="4" fillId="6" borderId="1" xfId="0" applyFont="1" applyFill="1" applyBorder="1" applyAlignment="1">
      <alignment horizontal="left"/>
    </xf>
    <xf numFmtId="0" fontId="10" fillId="0" borderId="0" xfId="0" applyFont="1"/>
    <xf numFmtId="0" fontId="14" fillId="0" borderId="0" xfId="0" applyFont="1"/>
    <xf numFmtId="0" fontId="0" fillId="0" borderId="1" xfId="0" applyFill="1" applyBorder="1" applyAlignment="1">
      <alignment horizontal="center" vertical="center" wrapText="1"/>
    </xf>
    <xf numFmtId="0" fontId="0" fillId="4" borderId="1" xfId="0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/>
    </xf>
    <xf numFmtId="0" fontId="1" fillId="4" borderId="1" xfId="0" applyFont="1" applyFill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/>
    </xf>
    <xf numFmtId="0" fontId="2" fillId="7" borderId="1" xfId="0" applyFont="1" applyFill="1" applyBorder="1" applyAlignment="1">
      <alignment horizontal="left"/>
    </xf>
    <xf numFmtId="2" fontId="2" fillId="0" borderId="1" xfId="0" applyNumberFormat="1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0" fontId="1" fillId="4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13" fillId="5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left"/>
    </xf>
    <xf numFmtId="0" fontId="4" fillId="2" borderId="1" xfId="0" applyFont="1" applyFill="1" applyBorder="1" applyAlignment="1">
      <alignment horizontal="left"/>
    </xf>
    <xf numFmtId="0" fontId="6" fillId="2" borderId="1" xfId="0" applyFont="1" applyFill="1" applyBorder="1" applyAlignment="1">
      <alignment horizontal="center"/>
    </xf>
    <xf numFmtId="0" fontId="5" fillId="5" borderId="1" xfId="0" applyFont="1" applyFill="1" applyBorder="1" applyAlignment="1">
      <alignment horizontal="center"/>
    </xf>
    <xf numFmtId="0" fontId="2" fillId="5" borderId="1" xfId="0" applyFont="1" applyFill="1" applyBorder="1" applyAlignment="1">
      <alignment horizontal="left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/>
    </xf>
    <xf numFmtId="0" fontId="2" fillId="0" borderId="2" xfId="0" applyFont="1" applyFill="1" applyBorder="1" applyAlignment="1">
      <alignment horizontal="center"/>
    </xf>
    <xf numFmtId="0" fontId="15" fillId="0" borderId="2" xfId="0" applyFont="1" applyFill="1" applyBorder="1" applyAlignment="1">
      <alignment horizontal="left"/>
    </xf>
    <xf numFmtId="0" fontId="15" fillId="0" borderId="4" xfId="0" applyFont="1" applyFill="1" applyBorder="1" applyAlignment="1">
      <alignment horizontal="left"/>
    </xf>
    <xf numFmtId="0" fontId="15" fillId="0" borderId="3" xfId="0" applyFont="1" applyFill="1" applyBorder="1" applyAlignment="1">
      <alignment horizontal="left"/>
    </xf>
    <xf numFmtId="0" fontId="2" fillId="0" borderId="2" xfId="0" applyFont="1" applyBorder="1" applyAlignment="1">
      <alignment horizontal="left"/>
    </xf>
    <xf numFmtId="0" fontId="2" fillId="0" borderId="4" xfId="0" applyFont="1" applyBorder="1" applyAlignment="1">
      <alignment horizontal="left"/>
    </xf>
    <xf numFmtId="0" fontId="2" fillId="0" borderId="3" xfId="0" applyFont="1" applyBorder="1" applyAlignment="1">
      <alignment horizontal="left"/>
    </xf>
    <xf numFmtId="0" fontId="15" fillId="7" borderId="2" xfId="0" applyFont="1" applyFill="1" applyBorder="1" applyAlignment="1">
      <alignment horizontal="left"/>
    </xf>
    <xf numFmtId="0" fontId="15" fillId="7" borderId="4" xfId="0" applyFont="1" applyFill="1" applyBorder="1" applyAlignment="1">
      <alignment horizontal="left"/>
    </xf>
    <xf numFmtId="0" fontId="15" fillId="7" borderId="3" xfId="0" applyFont="1" applyFill="1" applyBorder="1" applyAlignment="1">
      <alignment horizontal="left"/>
    </xf>
    <xf numFmtId="0" fontId="4" fillId="2" borderId="2" xfId="0" applyFont="1" applyFill="1" applyBorder="1" applyAlignment="1">
      <alignment horizontal="left"/>
    </xf>
    <xf numFmtId="0" fontId="4" fillId="2" borderId="3" xfId="0" applyFont="1" applyFill="1" applyBorder="1" applyAlignment="1">
      <alignment horizontal="left"/>
    </xf>
    <xf numFmtId="0" fontId="2" fillId="5" borderId="2" xfId="0" applyFont="1" applyFill="1" applyBorder="1" applyAlignment="1">
      <alignment horizontal="left"/>
    </xf>
    <xf numFmtId="0" fontId="2" fillId="5" borderId="3" xfId="0" applyFont="1" applyFill="1" applyBorder="1" applyAlignment="1">
      <alignment horizontal="left"/>
    </xf>
    <xf numFmtId="0" fontId="2" fillId="0" borderId="3" xfId="0" applyFont="1" applyFill="1" applyBorder="1" applyAlignment="1">
      <alignment horizontal="center"/>
    </xf>
    <xf numFmtId="0" fontId="6" fillId="2" borderId="0" xfId="0" applyFont="1" applyFill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14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">
    <tabColor rgb="FF00B050"/>
  </sheetPr>
  <dimension ref="A1:U26"/>
  <sheetViews>
    <sheetView workbookViewId="0">
      <selection activeCell="C15" sqref="C15"/>
    </sheetView>
  </sheetViews>
  <sheetFormatPr baseColWidth="10" defaultRowHeight="15" x14ac:dyDescent="0.25"/>
  <cols>
    <col min="1" max="1" width="13.7109375" bestFit="1" customWidth="1"/>
    <col min="2" max="2" width="41.5703125" bestFit="1" customWidth="1"/>
    <col min="4" max="4" width="5.42578125" bestFit="1" customWidth="1"/>
    <col min="5" max="5" width="7.42578125" bestFit="1" customWidth="1"/>
    <col min="6" max="6" width="8.7109375" bestFit="1" customWidth="1"/>
    <col min="7" max="7" width="20.28515625" bestFit="1" customWidth="1"/>
    <col min="8" max="8" width="14.7109375" bestFit="1" customWidth="1"/>
    <col min="9" max="9" width="2.85546875" bestFit="1" customWidth="1"/>
    <col min="10" max="10" width="5.42578125" bestFit="1" customWidth="1"/>
    <col min="11" max="11" width="11.28515625" bestFit="1" customWidth="1"/>
    <col min="12" max="12" width="8.85546875" bestFit="1" customWidth="1"/>
    <col min="13" max="13" width="12.85546875" bestFit="1" customWidth="1"/>
    <col min="14" max="14" width="2.7109375" bestFit="1" customWidth="1"/>
    <col min="15" max="15" width="3.28515625" bestFit="1" customWidth="1"/>
    <col min="16" max="16" width="3.85546875" bestFit="1" customWidth="1"/>
    <col min="17" max="17" width="8.140625" bestFit="1" customWidth="1"/>
    <col min="18" max="18" width="3.42578125" bestFit="1" customWidth="1"/>
  </cols>
  <sheetData>
    <row r="1" spans="2:21" x14ac:dyDescent="0.25">
      <c r="C1" t="s">
        <v>34</v>
      </c>
      <c r="D1" s="2" t="s">
        <v>50</v>
      </c>
      <c r="E1" s="2" t="s">
        <v>51</v>
      </c>
      <c r="F1" s="2" t="s">
        <v>53</v>
      </c>
      <c r="G1" s="2" t="s">
        <v>54</v>
      </c>
      <c r="H1" s="2" t="s">
        <v>52</v>
      </c>
      <c r="I1" s="2" t="s">
        <v>55</v>
      </c>
      <c r="J1" s="2" t="s">
        <v>56</v>
      </c>
      <c r="K1" s="2" t="s">
        <v>57</v>
      </c>
      <c r="L1" s="2" t="s">
        <v>58</v>
      </c>
      <c r="M1" s="2" t="s">
        <v>59</v>
      </c>
      <c r="N1" s="2" t="s">
        <v>60</v>
      </c>
      <c r="O1" s="2" t="s">
        <v>61</v>
      </c>
      <c r="P1" s="2" t="s">
        <v>62</v>
      </c>
      <c r="Q1" s="2" t="s">
        <v>63</v>
      </c>
      <c r="R1" s="2" t="s">
        <v>64</v>
      </c>
      <c r="S1" s="2"/>
      <c r="T1" s="2" t="s">
        <v>65</v>
      </c>
      <c r="U1" s="2" t="s">
        <v>66</v>
      </c>
    </row>
    <row r="2" spans="2:21" x14ac:dyDescent="0.25">
      <c r="B2" t="s">
        <v>38</v>
      </c>
      <c r="C2" t="s">
        <v>50</v>
      </c>
      <c r="D2" t="s">
        <v>71</v>
      </c>
      <c r="E2" t="s">
        <v>72</v>
      </c>
      <c r="F2" t="s">
        <v>73</v>
      </c>
      <c r="G2" t="s">
        <v>75</v>
      </c>
      <c r="H2" t="s">
        <v>69</v>
      </c>
      <c r="J2" t="s">
        <v>77</v>
      </c>
      <c r="K2" t="s">
        <v>6</v>
      </c>
      <c r="L2" t="s">
        <v>65</v>
      </c>
      <c r="M2" t="s">
        <v>78</v>
      </c>
      <c r="Q2" t="s">
        <v>76</v>
      </c>
      <c r="T2" t="s">
        <v>83</v>
      </c>
    </row>
    <row r="3" spans="2:21" x14ac:dyDescent="0.25">
      <c r="B3" t="s">
        <v>41</v>
      </c>
      <c r="C3" t="s">
        <v>51</v>
      </c>
      <c r="F3" t="s">
        <v>74</v>
      </c>
      <c r="H3" t="s">
        <v>70</v>
      </c>
      <c r="K3" t="s">
        <v>5</v>
      </c>
      <c r="L3" t="s">
        <v>66</v>
      </c>
      <c r="M3" t="s">
        <v>79</v>
      </c>
      <c r="T3" t="s">
        <v>84</v>
      </c>
    </row>
    <row r="4" spans="2:21" x14ac:dyDescent="0.25">
      <c r="B4" t="s">
        <v>44</v>
      </c>
      <c r="C4" t="s">
        <v>53</v>
      </c>
      <c r="K4" t="s">
        <v>67</v>
      </c>
      <c r="M4" t="s">
        <v>80</v>
      </c>
    </row>
    <row r="5" spans="2:21" x14ac:dyDescent="0.25">
      <c r="B5" t="s">
        <v>47</v>
      </c>
      <c r="C5" t="s">
        <v>54</v>
      </c>
      <c r="K5" t="s">
        <v>68</v>
      </c>
      <c r="M5" t="s">
        <v>81</v>
      </c>
    </row>
    <row r="6" spans="2:21" x14ac:dyDescent="0.25">
      <c r="B6" t="s">
        <v>36</v>
      </c>
      <c r="C6" t="s">
        <v>52</v>
      </c>
      <c r="M6" t="s">
        <v>82</v>
      </c>
    </row>
    <row r="7" spans="2:21" x14ac:dyDescent="0.25">
      <c r="B7" t="s">
        <v>39</v>
      </c>
      <c r="C7" t="s">
        <v>55</v>
      </c>
    </row>
    <row r="8" spans="2:21" x14ac:dyDescent="0.25">
      <c r="B8" t="s">
        <v>42</v>
      </c>
      <c r="C8" t="s">
        <v>56</v>
      </c>
    </row>
    <row r="9" spans="2:21" x14ac:dyDescent="0.25">
      <c r="B9" t="s">
        <v>45</v>
      </c>
      <c r="C9" t="s">
        <v>57</v>
      </c>
    </row>
    <row r="10" spans="2:21" x14ac:dyDescent="0.25">
      <c r="B10" t="s">
        <v>48</v>
      </c>
      <c r="C10" t="s">
        <v>58</v>
      </c>
    </row>
    <row r="11" spans="2:21" x14ac:dyDescent="0.25">
      <c r="B11" t="s">
        <v>40</v>
      </c>
      <c r="C11" t="s">
        <v>59</v>
      </c>
    </row>
    <row r="12" spans="2:21" x14ac:dyDescent="0.25">
      <c r="B12" t="s">
        <v>43</v>
      </c>
      <c r="C12" t="s">
        <v>60</v>
      </c>
    </row>
    <row r="13" spans="2:21" x14ac:dyDescent="0.25">
      <c r="B13" t="s">
        <v>46</v>
      </c>
      <c r="C13" t="s">
        <v>61</v>
      </c>
    </row>
    <row r="14" spans="2:21" x14ac:dyDescent="0.25">
      <c r="B14" t="s">
        <v>49</v>
      </c>
      <c r="C14" t="s">
        <v>62</v>
      </c>
    </row>
    <row r="15" spans="2:21" x14ac:dyDescent="0.25">
      <c r="B15" t="s">
        <v>37</v>
      </c>
      <c r="C15" t="s">
        <v>63</v>
      </c>
    </row>
    <row r="16" spans="2:21" x14ac:dyDescent="0.25">
      <c r="B16" t="s">
        <v>35</v>
      </c>
      <c r="C16" t="s">
        <v>64</v>
      </c>
    </row>
    <row r="18" spans="1:1" x14ac:dyDescent="0.25">
      <c r="A18" s="2" t="s">
        <v>27</v>
      </c>
    </row>
    <row r="19" spans="1:1" x14ac:dyDescent="0.25">
      <c r="A19" t="s">
        <v>28</v>
      </c>
    </row>
    <row r="20" spans="1:1" x14ac:dyDescent="0.25">
      <c r="A20" t="s">
        <v>90</v>
      </c>
    </row>
    <row r="22" spans="1:1" x14ac:dyDescent="0.25">
      <c r="A22" s="2" t="s">
        <v>19</v>
      </c>
    </row>
    <row r="23" spans="1:1" x14ac:dyDescent="0.25">
      <c r="A23" t="s">
        <v>20</v>
      </c>
    </row>
    <row r="24" spans="1:1" x14ac:dyDescent="0.25">
      <c r="A24" t="s">
        <v>21</v>
      </c>
    </row>
    <row r="26" spans="1:1" x14ac:dyDescent="0.25">
      <c r="A26" t="s">
        <v>85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/>
    <pageSetUpPr fitToPage="1"/>
  </sheetPr>
  <dimension ref="A2:J22"/>
  <sheetViews>
    <sheetView tabSelected="1" zoomScale="70" zoomScaleNormal="70" workbookViewId="0">
      <selection activeCell="I13" sqref="I13:J13"/>
    </sheetView>
  </sheetViews>
  <sheetFormatPr baseColWidth="10" defaultRowHeight="16.5" x14ac:dyDescent="0.3"/>
  <cols>
    <col min="1" max="1" width="3.28515625" style="14" customWidth="1"/>
    <col min="2" max="2" width="20" style="15" customWidth="1"/>
    <col min="3" max="4" width="20" style="17" customWidth="1"/>
    <col min="5" max="5" width="8" style="17" customWidth="1"/>
    <col min="6" max="6" width="22.85546875" style="17" customWidth="1"/>
    <col min="7" max="7" width="15.140625" style="17" customWidth="1"/>
    <col min="8" max="9" width="15.140625" style="15" customWidth="1"/>
    <col min="10" max="10" width="8.140625" style="15" customWidth="1"/>
    <col min="11" max="16384" width="11.42578125" style="15"/>
  </cols>
  <sheetData>
    <row r="2" spans="1:10" x14ac:dyDescent="0.3">
      <c r="B2"/>
      <c r="C2"/>
      <c r="D2"/>
      <c r="E2"/>
      <c r="F2"/>
      <c r="G2"/>
      <c r="H2"/>
      <c r="I2"/>
      <c r="J2"/>
    </row>
    <row r="3" spans="1:10" s="14" customFormat="1" ht="15" x14ac:dyDescent="0.25"/>
    <row r="4" spans="1:10" ht="81" customHeight="1" x14ac:dyDescent="0.3">
      <c r="B4" s="48" t="str">
        <f>+D12&amp;"_"&amp;D13&amp;"_"&amp;D14&amp;"_"&amp;D15&amp;"_"&amp;I12&amp;"_"&amp;YEAR(D17)&amp;"_"&amp;I13</f>
        <v>POR_XII_PUNTA ARENAS_PA_ESTIVAL_2017_4</v>
      </c>
      <c r="C4" s="48"/>
      <c r="D4" s="48"/>
      <c r="E4" s="48"/>
      <c r="F4" s="48"/>
      <c r="G4" s="48"/>
      <c r="H4" s="48"/>
      <c r="I4" s="48"/>
      <c r="J4" s="48"/>
    </row>
    <row r="5" spans="1:10" s="37" customFormat="1" ht="15.75" x14ac:dyDescent="0.3">
      <c r="A5" s="36"/>
      <c r="B5" s="14"/>
      <c r="C5" s="14"/>
      <c r="D5" s="14"/>
      <c r="E5" s="14"/>
      <c r="F5" s="14"/>
      <c r="G5" s="14"/>
      <c r="H5" s="14"/>
      <c r="I5" s="14"/>
      <c r="J5" s="14"/>
    </row>
    <row r="6" spans="1:10" s="37" customFormat="1" ht="15.75" x14ac:dyDescent="0.3">
      <c r="A6" s="36"/>
      <c r="B6" s="14"/>
      <c r="C6" s="14"/>
      <c r="D6" s="14"/>
      <c r="E6" s="14"/>
      <c r="F6" s="14"/>
      <c r="G6" s="14"/>
      <c r="H6" s="14"/>
      <c r="I6" s="14"/>
      <c r="J6" s="14"/>
    </row>
    <row r="7" spans="1:10" s="37" customFormat="1" ht="15.75" x14ac:dyDescent="0.3">
      <c r="A7" s="36"/>
      <c r="B7" s="14"/>
      <c r="C7" s="14"/>
      <c r="D7" s="14"/>
      <c r="E7" s="14"/>
      <c r="F7" s="14"/>
      <c r="G7" s="14"/>
      <c r="H7" s="14"/>
      <c r="I7" s="14"/>
      <c r="J7" s="14"/>
    </row>
    <row r="8" spans="1:10" s="37" customFormat="1" ht="15.75" x14ac:dyDescent="0.3">
      <c r="A8" s="36"/>
      <c r="B8" s="14"/>
      <c r="C8" s="14"/>
      <c r="D8" s="14"/>
      <c r="E8" s="14"/>
      <c r="F8" s="14"/>
      <c r="G8" s="14"/>
      <c r="H8" s="14"/>
      <c r="I8" s="14"/>
      <c r="J8" s="14"/>
    </row>
    <row r="9" spans="1:10" s="37" customFormat="1" ht="15.75" x14ac:dyDescent="0.3">
      <c r="A9" s="36"/>
      <c r="B9" s="14"/>
      <c r="C9" s="14"/>
      <c r="D9" s="14"/>
      <c r="E9" s="14"/>
      <c r="F9" s="14"/>
      <c r="G9" s="14"/>
      <c r="H9" s="14"/>
      <c r="I9" s="14"/>
      <c r="J9" s="14"/>
    </row>
    <row r="10" spans="1:10" x14ac:dyDescent="0.3">
      <c r="B10"/>
      <c r="C10"/>
      <c r="D10"/>
      <c r="E10"/>
      <c r="F10"/>
      <c r="G10"/>
      <c r="H10"/>
      <c r="I10"/>
      <c r="J10"/>
    </row>
    <row r="11" spans="1:10" x14ac:dyDescent="0.3">
      <c r="B11"/>
      <c r="C11"/>
      <c r="D11"/>
      <c r="E11"/>
      <c r="F11"/>
      <c r="G11"/>
      <c r="H11"/>
      <c r="I11"/>
      <c r="J11"/>
    </row>
    <row r="12" spans="1:10" s="14" customFormat="1" x14ac:dyDescent="0.3">
      <c r="B12" s="51" t="s">
        <v>26</v>
      </c>
      <c r="C12" s="51"/>
      <c r="D12" s="49" t="s">
        <v>128</v>
      </c>
      <c r="E12" s="49"/>
      <c r="F12"/>
      <c r="G12" s="51" t="s">
        <v>32</v>
      </c>
      <c r="H12" s="51"/>
      <c r="I12" s="49" t="s">
        <v>131</v>
      </c>
      <c r="J12" s="49"/>
    </row>
    <row r="13" spans="1:10" s="14" customFormat="1" x14ac:dyDescent="0.3">
      <c r="B13" s="51" t="s">
        <v>29</v>
      </c>
      <c r="C13" s="51"/>
      <c r="D13" s="49" t="s">
        <v>61</v>
      </c>
      <c r="E13" s="49"/>
      <c r="F13"/>
      <c r="G13" s="51" t="s">
        <v>33</v>
      </c>
      <c r="H13" s="51"/>
      <c r="I13" s="49">
        <v>4</v>
      </c>
      <c r="J13" s="49"/>
    </row>
    <row r="14" spans="1:10" s="14" customFormat="1" x14ac:dyDescent="0.3">
      <c r="B14" s="51" t="s">
        <v>30</v>
      </c>
      <c r="C14" s="51"/>
      <c r="D14" s="49" t="s">
        <v>129</v>
      </c>
      <c r="E14" s="49"/>
      <c r="F14"/>
      <c r="G14"/>
      <c r="H14"/>
      <c r="I14"/>
      <c r="J14"/>
    </row>
    <row r="15" spans="1:10" x14ac:dyDescent="0.3">
      <c r="B15" s="51" t="s">
        <v>31</v>
      </c>
      <c r="C15" s="51"/>
      <c r="D15" s="47" t="s">
        <v>130</v>
      </c>
      <c r="E15" s="47"/>
    </row>
    <row r="16" spans="1:10" x14ac:dyDescent="0.3">
      <c r="B16" s="25"/>
      <c r="C16" s="25"/>
    </row>
    <row r="17" spans="2:10" x14ac:dyDescent="0.3">
      <c r="B17" s="51" t="s">
        <v>86</v>
      </c>
      <c r="C17" s="51"/>
      <c r="D17" s="42">
        <v>42745</v>
      </c>
      <c r="F17" s="35" t="s">
        <v>123</v>
      </c>
      <c r="G17" s="50"/>
      <c r="H17" s="50"/>
      <c r="I17" s="50"/>
      <c r="J17" s="50"/>
    </row>
    <row r="18" spans="2:10" x14ac:dyDescent="0.3">
      <c r="B18" s="51" t="s">
        <v>87</v>
      </c>
      <c r="C18" s="51"/>
      <c r="D18" s="42">
        <f>+D17</f>
        <v>42745</v>
      </c>
      <c r="F18" s="35" t="s">
        <v>124</v>
      </c>
      <c r="G18" s="50"/>
      <c r="H18" s="50"/>
      <c r="I18" s="50"/>
      <c r="J18" s="50"/>
    </row>
    <row r="22" spans="2:10" x14ac:dyDescent="0.3">
      <c r="F22" s="27"/>
    </row>
  </sheetData>
  <mergeCells count="17">
    <mergeCell ref="D14:E14"/>
    <mergeCell ref="D15:E15"/>
    <mergeCell ref="B4:J4"/>
    <mergeCell ref="I12:J12"/>
    <mergeCell ref="I13:J13"/>
    <mergeCell ref="G18:J18"/>
    <mergeCell ref="B12:C12"/>
    <mergeCell ref="B13:C13"/>
    <mergeCell ref="B14:C14"/>
    <mergeCell ref="B18:C18"/>
    <mergeCell ref="G12:H12"/>
    <mergeCell ref="G13:H13"/>
    <mergeCell ref="D12:E12"/>
    <mergeCell ref="G17:J17"/>
    <mergeCell ref="B15:C15"/>
    <mergeCell ref="B17:C17"/>
    <mergeCell ref="D13:E13"/>
  </mergeCells>
  <printOptions horizontalCentered="1"/>
  <pageMargins left="0.70866141732283472" right="0.70866141732283472" top="0.74803149606299213" bottom="0.74803149606299213" header="0.31496062992125984" footer="0.31496062992125984"/>
  <pageSetup paperSize="184" scale="86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>
    <tabColor theme="7"/>
    <pageSetUpPr fitToPage="1"/>
  </sheetPr>
  <dimension ref="A2:J35"/>
  <sheetViews>
    <sheetView zoomScale="70" zoomScaleNormal="70" workbookViewId="0">
      <selection activeCell="F50" sqref="F50"/>
    </sheetView>
  </sheetViews>
  <sheetFormatPr baseColWidth="10" defaultRowHeight="16.5" x14ac:dyDescent="0.3"/>
  <cols>
    <col min="1" max="1" width="3.28515625" customWidth="1"/>
    <col min="2" max="2" width="20" style="1" customWidth="1"/>
    <col min="3" max="4" width="20" style="4" customWidth="1"/>
    <col min="5" max="7" width="15.140625" style="4" customWidth="1"/>
    <col min="8" max="8" width="15.140625" style="1" customWidth="1"/>
    <col min="9" max="9" width="16.140625" style="1" bestFit="1" customWidth="1"/>
    <col min="10" max="10" width="16" style="1" customWidth="1"/>
    <col min="11" max="16384" width="11.42578125" style="1"/>
  </cols>
  <sheetData>
    <row r="2" spans="1:10" ht="21" x14ac:dyDescent="0.35">
      <c r="B2" s="52" t="s">
        <v>24</v>
      </c>
      <c r="C2" s="52"/>
      <c r="D2" s="52"/>
      <c r="E2" s="52"/>
      <c r="F2" s="52"/>
      <c r="G2" s="52"/>
      <c r="H2" s="52"/>
      <c r="I2" s="52"/>
      <c r="J2" s="52"/>
    </row>
    <row r="3" spans="1:10" customFormat="1" ht="15" x14ac:dyDescent="0.25"/>
    <row r="4" spans="1:10" s="34" customFormat="1" ht="18.75" x14ac:dyDescent="0.3">
      <c r="A4" s="33"/>
      <c r="B4" s="26" t="s">
        <v>113</v>
      </c>
      <c r="C4" s="53" t="str">
        <f>+D8&amp;"_"&amp;D9&amp;"_"&amp;D10&amp;"_"&amp;D11&amp;"_"&amp;I8&amp;"_"&amp;YEAR(D13)&amp;"_"&amp;I11</f>
        <v>POR_XII_PUNTA ARENAS_PA_ESTIVAL_2017_4</v>
      </c>
      <c r="D4" s="53"/>
      <c r="E4" s="53"/>
      <c r="F4" s="53"/>
      <c r="G4" s="53"/>
      <c r="H4" s="53"/>
      <c r="I4" s="53"/>
      <c r="J4" s="53"/>
    </row>
    <row r="6" spans="1:10" ht="18" x14ac:dyDescent="0.35">
      <c r="B6" s="3" t="s">
        <v>23</v>
      </c>
    </row>
    <row r="7" spans="1:10" ht="9" customHeight="1" x14ac:dyDescent="0.35">
      <c r="B7" s="3"/>
    </row>
    <row r="8" spans="1:10" x14ac:dyDescent="0.3">
      <c r="B8" s="51" t="s">
        <v>26</v>
      </c>
      <c r="C8" s="51"/>
      <c r="D8" s="54" t="str">
        <f>+TAPA!D12</f>
        <v>POR</v>
      </c>
      <c r="E8" s="54"/>
      <c r="F8" s="6"/>
      <c r="G8" s="51" t="s">
        <v>32</v>
      </c>
      <c r="H8" s="51"/>
      <c r="I8" s="70" t="str">
        <f>+TAPA!I12</f>
        <v>ESTIVAL</v>
      </c>
      <c r="J8" s="71"/>
    </row>
    <row r="9" spans="1:10" x14ac:dyDescent="0.3">
      <c r="B9" s="51" t="s">
        <v>29</v>
      </c>
      <c r="C9" s="51"/>
      <c r="D9" s="54" t="str">
        <f>+TAPA!D13</f>
        <v>XII</v>
      </c>
      <c r="E9" s="54"/>
      <c r="F9" s="6"/>
      <c r="G9" s="51" t="s">
        <v>121</v>
      </c>
      <c r="H9" s="51"/>
      <c r="I9" s="70"/>
      <c r="J9" s="71"/>
    </row>
    <row r="10" spans="1:10" x14ac:dyDescent="0.3">
      <c r="B10" s="51" t="s">
        <v>30</v>
      </c>
      <c r="C10" s="51"/>
      <c r="D10" s="54" t="str">
        <f>+TAPA!D14</f>
        <v>PUNTA ARENAS</v>
      </c>
      <c r="E10" s="54"/>
      <c r="F10" s="6"/>
      <c r="G10" s="51" t="s">
        <v>117</v>
      </c>
      <c r="H10" s="51"/>
      <c r="I10" s="70" t="s">
        <v>118</v>
      </c>
      <c r="J10" s="71"/>
    </row>
    <row r="11" spans="1:10" x14ac:dyDescent="0.3">
      <c r="B11" s="51" t="s">
        <v>31</v>
      </c>
      <c r="C11" s="51"/>
      <c r="D11" s="54" t="str">
        <f>+TAPA!D15</f>
        <v>PA</v>
      </c>
      <c r="E11" s="54"/>
      <c r="F11" s="6"/>
      <c r="G11" s="51" t="s">
        <v>33</v>
      </c>
      <c r="H11" s="51"/>
      <c r="I11" s="70">
        <f>+TAPA!I13</f>
        <v>4</v>
      </c>
      <c r="J11" s="71"/>
    </row>
    <row r="12" spans="1:10" customFormat="1" ht="15" x14ac:dyDescent="0.25">
      <c r="B12" s="11"/>
      <c r="C12" s="11"/>
      <c r="D12" s="11"/>
      <c r="E12" s="11"/>
      <c r="F12" s="11"/>
      <c r="G12" s="11"/>
      <c r="H12" s="11"/>
      <c r="I12" s="11"/>
    </row>
    <row r="13" spans="1:10" x14ac:dyDescent="0.3">
      <c r="B13" s="51" t="s">
        <v>86</v>
      </c>
      <c r="C13" s="51"/>
      <c r="D13" s="42">
        <f>+TAPA!D17</f>
        <v>42745</v>
      </c>
      <c r="E13" s="6"/>
      <c r="F13" s="6"/>
      <c r="G13"/>
      <c r="H13"/>
    </row>
    <row r="14" spans="1:10" x14ac:dyDescent="0.3">
      <c r="B14" s="51" t="s">
        <v>87</v>
      </c>
      <c r="C14" s="51"/>
      <c r="D14" s="42">
        <f>+TAPA!D18</f>
        <v>42745</v>
      </c>
      <c r="E14" s="6"/>
      <c r="F14" s="6"/>
      <c r="G14" s="6"/>
      <c r="H14" s="6"/>
    </row>
    <row r="15" spans="1:10" x14ac:dyDescent="0.3">
      <c r="C15" s="1"/>
      <c r="D15" s="1"/>
      <c r="F15" s="1"/>
      <c r="G15" s="1"/>
    </row>
    <row r="16" spans="1:10" ht="18" x14ac:dyDescent="0.35">
      <c r="B16" s="3" t="s">
        <v>25</v>
      </c>
      <c r="G16" s="1"/>
    </row>
    <row r="17" spans="2:10" ht="6.75" customHeight="1" x14ac:dyDescent="0.3"/>
    <row r="18" spans="2:10" x14ac:dyDescent="0.3">
      <c r="B18" s="68" t="s">
        <v>88</v>
      </c>
      <c r="C18" s="69"/>
      <c r="D18" s="59" t="s">
        <v>132</v>
      </c>
      <c r="E18" s="60"/>
      <c r="F18" s="60"/>
      <c r="G18" s="61"/>
      <c r="I18" s="5" t="s">
        <v>13</v>
      </c>
      <c r="J18" t="s">
        <v>135</v>
      </c>
    </row>
    <row r="19" spans="2:10" x14ac:dyDescent="0.3">
      <c r="B19" s="68" t="s">
        <v>8</v>
      </c>
      <c r="C19" s="69"/>
      <c r="D19" s="62">
        <v>400013</v>
      </c>
      <c r="E19" s="63"/>
      <c r="F19" s="63"/>
      <c r="G19" s="64"/>
      <c r="I19"/>
      <c r="J19"/>
    </row>
    <row r="20" spans="2:10" x14ac:dyDescent="0.3">
      <c r="B20" s="68" t="s">
        <v>9</v>
      </c>
      <c r="C20" s="69"/>
      <c r="D20" s="59" t="s">
        <v>133</v>
      </c>
      <c r="E20" s="60"/>
      <c r="F20" s="60"/>
      <c r="G20" s="61"/>
      <c r="I20" s="5" t="s">
        <v>13</v>
      </c>
      <c r="J20" s="13" t="s">
        <v>125</v>
      </c>
    </row>
    <row r="21" spans="2:10" x14ac:dyDescent="0.3">
      <c r="B21" s="68" t="s">
        <v>12</v>
      </c>
      <c r="C21" s="69"/>
      <c r="D21" s="65" t="s">
        <v>134</v>
      </c>
      <c r="E21" s="66"/>
      <c r="F21" s="66"/>
      <c r="G21" s="67"/>
      <c r="I21" s="5" t="s">
        <v>13</v>
      </c>
      <c r="J21" s="43"/>
    </row>
    <row r="22" spans="2:10" customFormat="1" ht="15" x14ac:dyDescent="0.25"/>
    <row r="23" spans="2:10" customFormat="1" ht="18" x14ac:dyDescent="0.35">
      <c r="B23" s="3" t="s">
        <v>114</v>
      </c>
    </row>
    <row r="24" spans="2:10" customFormat="1" ht="6.75" customHeight="1" x14ac:dyDescent="0.25"/>
    <row r="25" spans="2:10" x14ac:dyDescent="0.3">
      <c r="B25" s="51" t="s">
        <v>116</v>
      </c>
      <c r="C25" s="51"/>
      <c r="D25" s="13">
        <v>61</v>
      </c>
      <c r="E25"/>
      <c r="F25"/>
      <c r="G25"/>
      <c r="H25"/>
    </row>
    <row r="26" spans="2:10" x14ac:dyDescent="0.3">
      <c r="B26" s="51" t="s">
        <v>122</v>
      </c>
      <c r="C26" s="51"/>
      <c r="D26" s="13">
        <v>61</v>
      </c>
    </row>
    <row r="27" spans="2:10" x14ac:dyDescent="0.3">
      <c r="B27" s="51" t="s">
        <v>89</v>
      </c>
      <c r="C27" s="51"/>
      <c r="D27" s="13">
        <v>7</v>
      </c>
    </row>
    <row r="29" spans="2:10" ht="18" x14ac:dyDescent="0.35">
      <c r="B29" s="3" t="s">
        <v>115</v>
      </c>
    </row>
    <row r="30" spans="2:10" ht="7.5" customHeight="1" x14ac:dyDescent="0.3"/>
    <row r="31" spans="2:10" ht="30.75" customHeight="1" x14ac:dyDescent="0.3">
      <c r="B31" s="12" t="s">
        <v>0</v>
      </c>
      <c r="C31" s="12" t="s">
        <v>1</v>
      </c>
      <c r="D31" s="12" t="s">
        <v>11</v>
      </c>
      <c r="E31" s="55" t="s">
        <v>3</v>
      </c>
      <c r="F31" s="55"/>
      <c r="G31" s="55" t="s">
        <v>4</v>
      </c>
      <c r="H31" s="56"/>
      <c r="I31" s="12" t="s">
        <v>119</v>
      </c>
      <c r="J31" s="12" t="s">
        <v>120</v>
      </c>
    </row>
    <row r="32" spans="2:10" x14ac:dyDescent="0.3">
      <c r="B32" s="40">
        <v>1</v>
      </c>
      <c r="C32" s="40" t="s">
        <v>10</v>
      </c>
      <c r="D32" s="44">
        <v>15.4</v>
      </c>
      <c r="E32" s="57" t="s">
        <v>136</v>
      </c>
      <c r="F32" s="57"/>
      <c r="G32" s="57" t="s">
        <v>137</v>
      </c>
      <c r="H32" s="58"/>
      <c r="I32" s="45">
        <v>8</v>
      </c>
      <c r="J32" s="40" t="s">
        <v>138</v>
      </c>
    </row>
    <row r="33" spans="2:10" x14ac:dyDescent="0.3">
      <c r="B33" s="40">
        <v>1</v>
      </c>
      <c r="C33" s="40" t="s">
        <v>2</v>
      </c>
      <c r="D33" s="44">
        <v>14.35</v>
      </c>
      <c r="E33" s="57" t="s">
        <v>137</v>
      </c>
      <c r="F33" s="58"/>
      <c r="G33" s="57" t="s">
        <v>136</v>
      </c>
      <c r="H33" s="57"/>
      <c r="I33" s="45">
        <v>8</v>
      </c>
      <c r="J33" s="40" t="s">
        <v>138</v>
      </c>
    </row>
    <row r="34" spans="2:10" x14ac:dyDescent="0.3">
      <c r="B34" s="40">
        <v>6</v>
      </c>
      <c r="C34" s="40" t="s">
        <v>10</v>
      </c>
      <c r="D34" s="44">
        <v>14.25</v>
      </c>
      <c r="E34" s="57" t="s">
        <v>136</v>
      </c>
      <c r="F34" s="57"/>
      <c r="G34" s="58" t="s">
        <v>137</v>
      </c>
      <c r="H34" s="72"/>
      <c r="I34" s="45">
        <v>12</v>
      </c>
      <c r="J34" s="40" t="s">
        <v>138</v>
      </c>
    </row>
    <row r="35" spans="2:10" x14ac:dyDescent="0.3">
      <c r="B35" s="40">
        <v>6</v>
      </c>
      <c r="C35" s="40" t="s">
        <v>2</v>
      </c>
      <c r="D35" s="44">
        <v>13.15</v>
      </c>
      <c r="E35" s="57" t="s">
        <v>137</v>
      </c>
      <c r="F35" s="58"/>
      <c r="G35" s="57" t="s">
        <v>136</v>
      </c>
      <c r="H35" s="57"/>
      <c r="I35" s="45">
        <v>12</v>
      </c>
      <c r="J35" s="40" t="s">
        <v>138</v>
      </c>
    </row>
  </sheetData>
  <mergeCells count="41">
    <mergeCell ref="E34:F34"/>
    <mergeCell ref="G34:H34"/>
    <mergeCell ref="E35:F35"/>
    <mergeCell ref="G35:H35"/>
    <mergeCell ref="B11:C11"/>
    <mergeCell ref="D8:E8"/>
    <mergeCell ref="D9:E9"/>
    <mergeCell ref="B13:C13"/>
    <mergeCell ref="I8:J8"/>
    <mergeCell ref="I9:J9"/>
    <mergeCell ref="I10:J10"/>
    <mergeCell ref="I11:J11"/>
    <mergeCell ref="G11:H11"/>
    <mergeCell ref="B14:C14"/>
    <mergeCell ref="B25:C25"/>
    <mergeCell ref="B26:C26"/>
    <mergeCell ref="B27:C27"/>
    <mergeCell ref="B20:C20"/>
    <mergeCell ref="B21:C21"/>
    <mergeCell ref="B18:C18"/>
    <mergeCell ref="B19:C19"/>
    <mergeCell ref="D18:G18"/>
    <mergeCell ref="D19:G19"/>
    <mergeCell ref="D20:G20"/>
    <mergeCell ref="D21:G21"/>
    <mergeCell ref="D11:E11"/>
    <mergeCell ref="G31:H31"/>
    <mergeCell ref="E32:F32"/>
    <mergeCell ref="E33:F33"/>
    <mergeCell ref="E31:F31"/>
    <mergeCell ref="G32:H32"/>
    <mergeCell ref="G33:H33"/>
    <mergeCell ref="B2:J2"/>
    <mergeCell ref="C4:J4"/>
    <mergeCell ref="G8:H8"/>
    <mergeCell ref="G9:H9"/>
    <mergeCell ref="G10:H10"/>
    <mergeCell ref="D10:E10"/>
    <mergeCell ref="B8:C8"/>
    <mergeCell ref="B9:C9"/>
    <mergeCell ref="B10:C10"/>
  </mergeCells>
  <dataValidations count="2">
    <dataValidation allowBlank="1" showInputMessage="1" showErrorMessage="1" prompt="Origen y Destino como LOCALIDAD" sqref="E31:F31 E32:H35"/>
    <dataValidation allowBlank="1" showInputMessage="1" showErrorMessage="1" prompt="Nombre de fantasía del servicio" sqref="I31:I35"/>
  </dataValidations>
  <printOptions horizontalCentered="1"/>
  <pageMargins left="0.70866141732283472" right="0.70866141732283472" top="0.74803149606299213" bottom="0.74803149606299213" header="0.31496062992125984" footer="0.31496062992125984"/>
  <pageSetup paperSize="184" scale="81" orientation="landscape" r:id="rId1"/>
  <headerFooter>
    <oddFooter>Página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/>
    <pageSetUpPr fitToPage="1"/>
  </sheetPr>
  <dimension ref="B1:F37"/>
  <sheetViews>
    <sheetView zoomScale="70" zoomScaleNormal="70" workbookViewId="0">
      <selection activeCell="C34" sqref="C34:C36"/>
    </sheetView>
  </sheetViews>
  <sheetFormatPr baseColWidth="10" defaultRowHeight="15" x14ac:dyDescent="0.25"/>
  <cols>
    <col min="1" max="1" width="4.7109375" customWidth="1"/>
    <col min="2" max="2" width="10.85546875" customWidth="1"/>
    <col min="3" max="3" width="16" bestFit="1" customWidth="1"/>
    <col min="4" max="4" width="28.28515625" customWidth="1"/>
    <col min="5" max="5" width="17.7109375" bestFit="1" customWidth="1"/>
    <col min="6" max="6" width="15.28515625" bestFit="1" customWidth="1"/>
  </cols>
  <sheetData>
    <row r="1" spans="2:6" s="14" customFormat="1" x14ac:dyDescent="0.25"/>
    <row r="2" spans="2:6" s="14" customFormat="1" ht="21" x14ac:dyDescent="0.25">
      <c r="B2" s="73" t="str">
        <f>"PROGRAMA DE OPERACIÓN DEL SERVICIO ("&amp;B7&amp;" - "&amp;C7&amp;")"</f>
        <v>PROGRAMA DE OPERACIÓN DEL SERVICIO (1 - IDA)</v>
      </c>
      <c r="C2" s="73"/>
      <c r="D2" s="73"/>
      <c r="E2" s="73"/>
    </row>
    <row r="4" spans="2:6" s="2" customFormat="1" x14ac:dyDescent="0.25">
      <c r="B4" s="2" t="s">
        <v>14</v>
      </c>
    </row>
    <row r="6" spans="2:6" x14ac:dyDescent="0.25">
      <c r="B6" s="7" t="s">
        <v>0</v>
      </c>
      <c r="C6" s="7" t="s">
        <v>1</v>
      </c>
      <c r="D6" s="7" t="s">
        <v>3</v>
      </c>
      <c r="E6" s="7" t="s">
        <v>4</v>
      </c>
      <c r="F6" s="19" t="s">
        <v>19</v>
      </c>
    </row>
    <row r="7" spans="2:6" x14ac:dyDescent="0.25">
      <c r="B7" s="28">
        <f>+'Operador PA'!B32</f>
        <v>1</v>
      </c>
      <c r="C7" s="28" t="s">
        <v>126</v>
      </c>
      <c r="D7" s="28" t="str">
        <f>+'Operador PA'!E32</f>
        <v>Archipiélago de Chiloé</v>
      </c>
      <c r="E7" s="28" t="str">
        <f>+'Operador PA'!G32</f>
        <v>Hospital Regional</v>
      </c>
      <c r="F7" s="28" t="str">
        <f>+'Operador PA'!I8</f>
        <v>ESTIVAL</v>
      </c>
    </row>
    <row r="9" spans="2:6" s="2" customFormat="1" x14ac:dyDescent="0.25">
      <c r="B9" s="2" t="s">
        <v>15</v>
      </c>
    </row>
    <row r="11" spans="2:6" ht="22.5" customHeight="1" x14ac:dyDescent="0.25">
      <c r="B11" s="74" t="s">
        <v>16</v>
      </c>
      <c r="C11" s="74" t="s">
        <v>22</v>
      </c>
      <c r="D11" s="75">
        <f>+TAPA!D17</f>
        <v>42745</v>
      </c>
      <c r="E11" s="76"/>
    </row>
    <row r="12" spans="2:6" ht="30" x14ac:dyDescent="0.25">
      <c r="B12" s="74"/>
      <c r="C12" s="74"/>
      <c r="D12" s="8" t="s">
        <v>17</v>
      </c>
      <c r="E12" s="8" t="s">
        <v>18</v>
      </c>
    </row>
    <row r="13" spans="2:6" ht="15.75" x14ac:dyDescent="0.25">
      <c r="B13" s="21">
        <v>0</v>
      </c>
      <c r="C13" s="18" t="s">
        <v>91</v>
      </c>
      <c r="D13" s="38"/>
      <c r="E13" s="30"/>
    </row>
    <row r="14" spans="2:6" ht="15.75" x14ac:dyDescent="0.25">
      <c r="B14" s="23">
        <v>1</v>
      </c>
      <c r="C14" s="41" t="s">
        <v>92</v>
      </c>
      <c r="D14" s="39"/>
      <c r="E14" s="31"/>
    </row>
    <row r="15" spans="2:6" ht="15.75" x14ac:dyDescent="0.25">
      <c r="B15" s="21">
        <v>2</v>
      </c>
      <c r="C15" s="18" t="s">
        <v>93</v>
      </c>
      <c r="D15" s="38"/>
      <c r="E15" s="30"/>
    </row>
    <row r="16" spans="2:6" ht="15.75" x14ac:dyDescent="0.25">
      <c r="B16" s="23">
        <v>3</v>
      </c>
      <c r="C16" s="41" t="s">
        <v>94</v>
      </c>
      <c r="D16" s="39"/>
      <c r="E16" s="31"/>
    </row>
    <row r="17" spans="2:5" ht="15.75" x14ac:dyDescent="0.25">
      <c r="B17" s="21">
        <v>4</v>
      </c>
      <c r="C17" s="18" t="s">
        <v>95</v>
      </c>
      <c r="D17" s="38"/>
      <c r="E17" s="30"/>
    </row>
    <row r="18" spans="2:5" ht="15.75" x14ac:dyDescent="0.25">
      <c r="B18" s="23">
        <v>5</v>
      </c>
      <c r="C18" s="41" t="s">
        <v>96</v>
      </c>
      <c r="D18" s="39"/>
      <c r="E18" s="31"/>
    </row>
    <row r="19" spans="2:5" ht="15.75" x14ac:dyDescent="0.25">
      <c r="B19" s="21">
        <v>6</v>
      </c>
      <c r="C19" s="18" t="s">
        <v>97</v>
      </c>
      <c r="D19" s="38"/>
      <c r="E19" s="30"/>
    </row>
    <row r="20" spans="2:5" ht="15.75" x14ac:dyDescent="0.25">
      <c r="B20" s="23">
        <v>7</v>
      </c>
      <c r="C20" s="41" t="s">
        <v>98</v>
      </c>
      <c r="D20" s="39"/>
      <c r="E20" s="31"/>
    </row>
    <row r="21" spans="2:5" ht="15.75" x14ac:dyDescent="0.25">
      <c r="B21" s="21">
        <v>8</v>
      </c>
      <c r="C21" s="18" t="s">
        <v>99</v>
      </c>
      <c r="D21" s="38"/>
      <c r="E21" s="30"/>
    </row>
    <row r="22" spans="2:5" ht="15.75" x14ac:dyDescent="0.25">
      <c r="B22" s="23">
        <v>9</v>
      </c>
      <c r="C22" s="41" t="s">
        <v>100</v>
      </c>
      <c r="D22" s="39"/>
      <c r="E22" s="31"/>
    </row>
    <row r="23" spans="2:5" ht="15.75" x14ac:dyDescent="0.25">
      <c r="B23" s="21">
        <v>10</v>
      </c>
      <c r="C23" s="18" t="s">
        <v>101</v>
      </c>
      <c r="D23" s="38"/>
      <c r="E23" s="30"/>
    </row>
    <row r="24" spans="2:5" ht="15.75" x14ac:dyDescent="0.25">
      <c r="B24" s="23">
        <v>11</v>
      </c>
      <c r="C24" s="41" t="s">
        <v>102</v>
      </c>
      <c r="D24" s="39"/>
      <c r="E24" s="31"/>
    </row>
    <row r="25" spans="2:5" ht="15.75" x14ac:dyDescent="0.25">
      <c r="B25" s="21">
        <v>12</v>
      </c>
      <c r="C25" s="18" t="s">
        <v>103</v>
      </c>
      <c r="D25" s="38"/>
      <c r="E25" s="30"/>
    </row>
    <row r="26" spans="2:5" ht="15.75" x14ac:dyDescent="0.25">
      <c r="B26" s="23">
        <v>13</v>
      </c>
      <c r="C26" s="41" t="s">
        <v>104</v>
      </c>
      <c r="D26" s="39"/>
      <c r="E26" s="31"/>
    </row>
    <row r="27" spans="2:5" ht="15.75" x14ac:dyDescent="0.25">
      <c r="B27" s="21">
        <v>14</v>
      </c>
      <c r="C27" s="18" t="s">
        <v>105</v>
      </c>
      <c r="D27" s="38"/>
      <c r="E27" s="30"/>
    </row>
    <row r="28" spans="2:5" ht="15.75" x14ac:dyDescent="0.25">
      <c r="B28" s="23">
        <v>15</v>
      </c>
      <c r="C28" s="41" t="s">
        <v>106</v>
      </c>
      <c r="D28" s="39"/>
      <c r="E28" s="31"/>
    </row>
    <row r="29" spans="2:5" ht="15.75" x14ac:dyDescent="0.25">
      <c r="B29" s="21">
        <v>16</v>
      </c>
      <c r="C29" s="18" t="s">
        <v>107</v>
      </c>
      <c r="D29" s="38"/>
      <c r="E29" s="30"/>
    </row>
    <row r="30" spans="2:5" ht="15.75" x14ac:dyDescent="0.25">
      <c r="B30" s="23">
        <v>17</v>
      </c>
      <c r="C30" s="41" t="s">
        <v>108</v>
      </c>
      <c r="D30" s="39"/>
      <c r="E30" s="31"/>
    </row>
    <row r="31" spans="2:5" ht="15.75" x14ac:dyDescent="0.25">
      <c r="B31" s="21">
        <v>18</v>
      </c>
      <c r="C31" s="18" t="s">
        <v>109</v>
      </c>
      <c r="D31" s="38"/>
      <c r="E31" s="30"/>
    </row>
    <row r="32" spans="2:5" ht="15.75" x14ac:dyDescent="0.25">
      <c r="B32" s="23">
        <v>19</v>
      </c>
      <c r="C32" s="41" t="s">
        <v>110</v>
      </c>
      <c r="D32" s="39"/>
      <c r="E32" s="31"/>
    </row>
    <row r="33" spans="2:5" ht="15.75" x14ac:dyDescent="0.25">
      <c r="B33" s="21">
        <v>20</v>
      </c>
      <c r="C33" s="18" t="s">
        <v>111</v>
      </c>
      <c r="D33" s="38"/>
      <c r="E33" s="30"/>
    </row>
    <row r="34" spans="2:5" ht="15.75" x14ac:dyDescent="0.25">
      <c r="B34" s="23">
        <v>21</v>
      </c>
      <c r="C34" s="46" t="s">
        <v>140</v>
      </c>
      <c r="D34" s="39" t="s">
        <v>139</v>
      </c>
      <c r="E34" s="31">
        <v>0</v>
      </c>
    </row>
    <row r="35" spans="2:5" ht="15.75" x14ac:dyDescent="0.25">
      <c r="B35" s="9">
        <v>22</v>
      </c>
      <c r="C35" s="18" t="s">
        <v>141</v>
      </c>
      <c r="D35" s="38"/>
      <c r="E35" s="30"/>
    </row>
    <row r="36" spans="2:5" ht="15.75" x14ac:dyDescent="0.25">
      <c r="B36" s="10">
        <v>23</v>
      </c>
      <c r="C36" s="46" t="s">
        <v>142</v>
      </c>
      <c r="D36" s="39"/>
      <c r="E36" s="31"/>
    </row>
    <row r="37" spans="2:5" ht="15.75" x14ac:dyDescent="0.25">
      <c r="B37" s="21" t="s">
        <v>112</v>
      </c>
      <c r="C37" s="18"/>
      <c r="D37" s="29" t="s">
        <v>7</v>
      </c>
      <c r="E37" s="32">
        <f>+SUM(E13:E36)</f>
        <v>0</v>
      </c>
    </row>
  </sheetData>
  <mergeCells count="4">
    <mergeCell ref="B2:E2"/>
    <mergeCell ref="B11:B12"/>
    <mergeCell ref="C11:C12"/>
    <mergeCell ref="D11:E11"/>
  </mergeCells>
  <printOptions horizontalCentered="1"/>
  <pageMargins left="0.70866141732283472" right="0.70866141732283472" top="0.74803149606299213" bottom="0.74803149606299213" header="0.31496062992125984" footer="0.31496062992125984"/>
  <pageSetup paperSize="184" scale="90" orientation="landscape" r:id="rId1"/>
  <headerFooter>
    <oddHeader>&amp;F</oddHeader>
    <oddFooter>Página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/>
    <pageSetUpPr fitToPage="1"/>
  </sheetPr>
  <dimension ref="B2:F37"/>
  <sheetViews>
    <sheetView topLeftCell="A13" zoomScale="70" zoomScaleNormal="70" workbookViewId="0">
      <selection activeCell="C34" sqref="C34:C36"/>
    </sheetView>
  </sheetViews>
  <sheetFormatPr baseColWidth="10" defaultRowHeight="15" x14ac:dyDescent="0.25"/>
  <cols>
    <col min="1" max="1" width="4.7109375" style="14" customWidth="1"/>
    <col min="2" max="2" width="10.85546875" style="14" customWidth="1"/>
    <col min="3" max="3" width="16" style="14" bestFit="1" customWidth="1"/>
    <col min="4" max="5" width="15.7109375" style="14" customWidth="1"/>
    <col min="6" max="16384" width="11.42578125" style="14"/>
  </cols>
  <sheetData>
    <row r="2" spans="2:6" ht="21" x14ac:dyDescent="0.25">
      <c r="B2" s="73" t="str">
        <f>"PROGRAMA DE OPERACIÓN DEL SERVICIO ("&amp;B7&amp;" - "&amp;C7&amp;")"</f>
        <v>PROGRAMA DE OPERACIÓN DEL SERVICIO (1 - REGRESO)</v>
      </c>
      <c r="C2" s="73"/>
      <c r="D2" s="73"/>
      <c r="E2" s="73"/>
    </row>
    <row r="4" spans="2:6" s="16" customFormat="1" x14ac:dyDescent="0.25">
      <c r="B4" s="16" t="s">
        <v>14</v>
      </c>
    </row>
    <row r="6" spans="2:6" x14ac:dyDescent="0.25">
      <c r="B6" s="19" t="s">
        <v>0</v>
      </c>
      <c r="C6" s="19" t="s">
        <v>1</v>
      </c>
      <c r="D6" s="19" t="s">
        <v>3</v>
      </c>
      <c r="E6" s="19" t="s">
        <v>4</v>
      </c>
      <c r="F6" s="19" t="s">
        <v>19</v>
      </c>
    </row>
    <row r="7" spans="2:6" x14ac:dyDescent="0.25">
      <c r="B7" s="28">
        <v>1</v>
      </c>
      <c r="C7" s="28" t="s">
        <v>127</v>
      </c>
      <c r="D7" s="28" t="str">
        <f>+'Operador PA'!E33</f>
        <v>Hospital Regional</v>
      </c>
      <c r="E7" s="28" t="str">
        <f>+'Operador PA'!G33</f>
        <v>Archipiélago de Chiloé</v>
      </c>
      <c r="F7" s="28" t="str">
        <f>+'Operador PA'!I8</f>
        <v>ESTIVAL</v>
      </c>
    </row>
    <row r="9" spans="2:6" s="16" customFormat="1" x14ac:dyDescent="0.25">
      <c r="B9" s="16" t="s">
        <v>15</v>
      </c>
    </row>
    <row r="11" spans="2:6" ht="22.5" customHeight="1" x14ac:dyDescent="0.25">
      <c r="B11" s="74" t="s">
        <v>16</v>
      </c>
      <c r="C11" s="74" t="s">
        <v>22</v>
      </c>
      <c r="D11" s="75">
        <f>+'1-I'!D11:E11</f>
        <v>42745</v>
      </c>
      <c r="E11" s="76"/>
    </row>
    <row r="12" spans="2:6" ht="30" x14ac:dyDescent="0.25">
      <c r="B12" s="74"/>
      <c r="C12" s="74"/>
      <c r="D12" s="20" t="s">
        <v>17</v>
      </c>
      <c r="E12" s="20" t="s">
        <v>18</v>
      </c>
    </row>
    <row r="13" spans="2:6" ht="15.75" x14ac:dyDescent="0.25">
      <c r="B13" s="21">
        <v>0</v>
      </c>
      <c r="C13" s="18" t="s">
        <v>91</v>
      </c>
      <c r="D13" s="38"/>
      <c r="E13" s="30"/>
    </row>
    <row r="14" spans="2:6" ht="15.75" x14ac:dyDescent="0.25">
      <c r="B14" s="23">
        <v>1</v>
      </c>
      <c r="C14" s="41" t="s">
        <v>92</v>
      </c>
      <c r="D14" s="39"/>
      <c r="E14" s="31"/>
    </row>
    <row r="15" spans="2:6" ht="15.75" x14ac:dyDescent="0.25">
      <c r="B15" s="21">
        <v>2</v>
      </c>
      <c r="C15" s="18" t="s">
        <v>93</v>
      </c>
      <c r="D15" s="38"/>
      <c r="E15" s="30"/>
    </row>
    <row r="16" spans="2:6" ht="15.75" x14ac:dyDescent="0.25">
      <c r="B16" s="23">
        <v>3</v>
      </c>
      <c r="C16" s="41" t="s">
        <v>94</v>
      </c>
      <c r="D16" s="39"/>
      <c r="E16" s="31"/>
    </row>
    <row r="17" spans="2:5" ht="15.75" x14ac:dyDescent="0.25">
      <c r="B17" s="21">
        <v>4</v>
      </c>
      <c r="C17" s="18" t="s">
        <v>95</v>
      </c>
      <c r="D17" s="38"/>
      <c r="E17" s="30"/>
    </row>
    <row r="18" spans="2:5" ht="15.75" x14ac:dyDescent="0.25">
      <c r="B18" s="23">
        <v>5</v>
      </c>
      <c r="C18" s="41" t="s">
        <v>96</v>
      </c>
      <c r="D18" s="39"/>
      <c r="E18" s="31"/>
    </row>
    <row r="19" spans="2:5" ht="15.75" x14ac:dyDescent="0.25">
      <c r="B19" s="21">
        <v>6</v>
      </c>
      <c r="C19" s="18" t="s">
        <v>97</v>
      </c>
      <c r="D19" s="38"/>
      <c r="E19" s="30"/>
    </row>
    <row r="20" spans="2:5" ht="15.75" x14ac:dyDescent="0.25">
      <c r="B20" s="23">
        <v>7</v>
      </c>
      <c r="C20" s="41" t="s">
        <v>98</v>
      </c>
      <c r="D20" s="39"/>
      <c r="E20" s="31"/>
    </row>
    <row r="21" spans="2:5" ht="15.75" x14ac:dyDescent="0.25">
      <c r="B21" s="21">
        <v>8</v>
      </c>
      <c r="C21" s="18" t="s">
        <v>99</v>
      </c>
      <c r="D21" s="38"/>
      <c r="E21" s="30"/>
    </row>
    <row r="22" spans="2:5" ht="15.75" x14ac:dyDescent="0.25">
      <c r="B22" s="23">
        <v>9</v>
      </c>
      <c r="C22" s="41" t="s">
        <v>100</v>
      </c>
      <c r="D22" s="39"/>
      <c r="E22" s="31"/>
    </row>
    <row r="23" spans="2:5" ht="15.75" x14ac:dyDescent="0.25">
      <c r="B23" s="21">
        <v>10</v>
      </c>
      <c r="C23" s="18" t="s">
        <v>101</v>
      </c>
      <c r="D23" s="38"/>
      <c r="E23" s="30"/>
    </row>
    <row r="24" spans="2:5" ht="15.75" x14ac:dyDescent="0.25">
      <c r="B24" s="23">
        <v>11</v>
      </c>
      <c r="C24" s="41" t="s">
        <v>102</v>
      </c>
      <c r="D24" s="39"/>
      <c r="E24" s="31"/>
    </row>
    <row r="25" spans="2:5" ht="15.75" x14ac:dyDescent="0.25">
      <c r="B25" s="21">
        <v>12</v>
      </c>
      <c r="C25" s="18" t="s">
        <v>103</v>
      </c>
      <c r="D25" s="38"/>
      <c r="E25" s="30"/>
    </row>
    <row r="26" spans="2:5" ht="15.75" x14ac:dyDescent="0.25">
      <c r="B26" s="23">
        <v>13</v>
      </c>
      <c r="C26" s="41" t="s">
        <v>104</v>
      </c>
      <c r="D26" s="39"/>
      <c r="E26" s="31"/>
    </row>
    <row r="27" spans="2:5" ht="15.75" x14ac:dyDescent="0.25">
      <c r="B27" s="21">
        <v>14</v>
      </c>
      <c r="C27" s="18" t="s">
        <v>105</v>
      </c>
      <c r="D27" s="38"/>
      <c r="E27" s="30"/>
    </row>
    <row r="28" spans="2:5" ht="15.75" x14ac:dyDescent="0.25">
      <c r="B28" s="23">
        <v>15</v>
      </c>
      <c r="C28" s="41" t="s">
        <v>106</v>
      </c>
      <c r="D28" s="39"/>
      <c r="E28" s="31"/>
    </row>
    <row r="29" spans="2:5" ht="15.75" x14ac:dyDescent="0.25">
      <c r="B29" s="21">
        <v>16</v>
      </c>
      <c r="C29" s="18" t="s">
        <v>107</v>
      </c>
      <c r="D29" s="38"/>
      <c r="E29" s="30"/>
    </row>
    <row r="30" spans="2:5" ht="15.75" x14ac:dyDescent="0.25">
      <c r="B30" s="23">
        <v>17</v>
      </c>
      <c r="C30" s="41" t="s">
        <v>108</v>
      </c>
      <c r="D30" s="39"/>
      <c r="E30" s="31"/>
    </row>
    <row r="31" spans="2:5" ht="15.75" x14ac:dyDescent="0.25">
      <c r="B31" s="21">
        <v>18</v>
      </c>
      <c r="C31" s="18" t="s">
        <v>109</v>
      </c>
      <c r="D31" s="38"/>
      <c r="E31" s="30"/>
    </row>
    <row r="32" spans="2:5" ht="15.75" x14ac:dyDescent="0.25">
      <c r="B32" s="23">
        <v>19</v>
      </c>
      <c r="C32" s="41" t="s">
        <v>110</v>
      </c>
      <c r="D32" s="39"/>
      <c r="E32" s="31"/>
    </row>
    <row r="33" spans="2:5" ht="15.75" x14ac:dyDescent="0.25">
      <c r="B33" s="21">
        <v>20</v>
      </c>
      <c r="C33" s="18" t="s">
        <v>111</v>
      </c>
      <c r="D33" s="38"/>
      <c r="E33" s="30"/>
    </row>
    <row r="34" spans="2:5" ht="15.75" x14ac:dyDescent="0.25">
      <c r="B34" s="23">
        <v>21</v>
      </c>
      <c r="C34" s="46" t="s">
        <v>140</v>
      </c>
      <c r="D34" s="39" t="s">
        <v>139</v>
      </c>
      <c r="E34" s="31">
        <v>0</v>
      </c>
    </row>
    <row r="35" spans="2:5" ht="15.75" x14ac:dyDescent="0.25">
      <c r="B35" s="21">
        <v>22</v>
      </c>
      <c r="C35" s="18" t="s">
        <v>141</v>
      </c>
      <c r="D35" s="22"/>
      <c r="E35" s="30"/>
    </row>
    <row r="36" spans="2:5" ht="15.75" x14ac:dyDescent="0.25">
      <c r="B36" s="23">
        <v>23</v>
      </c>
      <c r="C36" s="46" t="s">
        <v>142</v>
      </c>
      <c r="D36" s="24"/>
      <c r="E36" s="31"/>
    </row>
    <row r="37" spans="2:5" ht="15.75" x14ac:dyDescent="0.25">
      <c r="B37" s="21" t="s">
        <v>112</v>
      </c>
      <c r="C37" s="18"/>
      <c r="D37" s="29" t="s">
        <v>7</v>
      </c>
      <c r="E37" s="32">
        <f>+SUM(E13:E36)</f>
        <v>0</v>
      </c>
    </row>
  </sheetData>
  <mergeCells count="4">
    <mergeCell ref="B2:E2"/>
    <mergeCell ref="B11:B12"/>
    <mergeCell ref="C11:C12"/>
    <mergeCell ref="D11:E11"/>
  </mergeCells>
  <printOptions horizontalCentered="1"/>
  <pageMargins left="0.70866141732283472" right="0.70866141732283472" top="0.74803149606299213" bottom="0.74803149606299213" header="0.31496062992125984" footer="0.31496062992125984"/>
  <pageSetup paperSize="184" scale="89" orientation="landscape" r:id="rId1"/>
  <headerFooter>
    <oddHeader>&amp;F</oddHeader>
    <oddFooter>Página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/>
    <pageSetUpPr fitToPage="1"/>
  </sheetPr>
  <dimension ref="B2:F37"/>
  <sheetViews>
    <sheetView topLeftCell="A13" zoomScale="70" zoomScaleNormal="70" workbookViewId="0">
      <selection activeCell="C34" sqref="C34:C36"/>
    </sheetView>
  </sheetViews>
  <sheetFormatPr baseColWidth="10" defaultRowHeight="15" x14ac:dyDescent="0.25"/>
  <cols>
    <col min="1" max="1" width="4.7109375" style="14" customWidth="1"/>
    <col min="2" max="2" width="10.85546875" style="14" customWidth="1"/>
    <col min="3" max="3" width="16" style="14" bestFit="1" customWidth="1"/>
    <col min="4" max="5" width="15.7109375" style="14" customWidth="1"/>
    <col min="6" max="16384" width="11.42578125" style="14"/>
  </cols>
  <sheetData>
    <row r="2" spans="2:6" ht="21" x14ac:dyDescent="0.25">
      <c r="B2" s="73" t="str">
        <f>"PROGRAMA DE OPERACIÓN DEL SERVICIO ("&amp;B7&amp;" - "&amp;C7&amp;")"</f>
        <v>PROGRAMA DE OPERACIÓN DEL SERVICIO (6 - IDA)</v>
      </c>
      <c r="C2" s="73"/>
      <c r="D2" s="73"/>
      <c r="E2" s="73"/>
    </row>
    <row r="4" spans="2:6" s="16" customFormat="1" x14ac:dyDescent="0.25">
      <c r="B4" s="16" t="s">
        <v>14</v>
      </c>
    </row>
    <row r="6" spans="2:6" x14ac:dyDescent="0.25">
      <c r="B6" s="19" t="s">
        <v>0</v>
      </c>
      <c r="C6" s="19" t="s">
        <v>1</v>
      </c>
      <c r="D6" s="19" t="s">
        <v>3</v>
      </c>
      <c r="E6" s="19" t="s">
        <v>4</v>
      </c>
      <c r="F6" s="19" t="s">
        <v>19</v>
      </c>
    </row>
    <row r="7" spans="2:6" x14ac:dyDescent="0.25">
      <c r="B7" s="28">
        <v>6</v>
      </c>
      <c r="C7" s="28" t="s">
        <v>126</v>
      </c>
      <c r="D7" s="28" t="str">
        <f>+'Operador PA'!E32</f>
        <v>Archipiélago de Chiloé</v>
      </c>
      <c r="E7" s="28" t="str">
        <f>+'Operador PA'!G32</f>
        <v>Hospital Regional</v>
      </c>
      <c r="F7" s="28" t="str">
        <f>+'Operador PA'!I8</f>
        <v>ESTIVAL</v>
      </c>
    </row>
    <row r="9" spans="2:6" s="16" customFormat="1" x14ac:dyDescent="0.25">
      <c r="B9" s="16" t="s">
        <v>15</v>
      </c>
    </row>
    <row r="11" spans="2:6" ht="22.5" customHeight="1" x14ac:dyDescent="0.25">
      <c r="B11" s="74" t="s">
        <v>16</v>
      </c>
      <c r="C11" s="74" t="s">
        <v>22</v>
      </c>
      <c r="D11" s="75">
        <f>+'1-R'!D11:E11</f>
        <v>42745</v>
      </c>
      <c r="E11" s="76"/>
    </row>
    <row r="12" spans="2:6" ht="30" x14ac:dyDescent="0.25">
      <c r="B12" s="74"/>
      <c r="C12" s="74"/>
      <c r="D12" s="20" t="s">
        <v>17</v>
      </c>
      <c r="E12" s="20" t="s">
        <v>18</v>
      </c>
    </row>
    <row r="13" spans="2:6" ht="15.75" x14ac:dyDescent="0.25">
      <c r="B13" s="21">
        <v>0</v>
      </c>
      <c r="C13" s="18" t="s">
        <v>91</v>
      </c>
      <c r="D13" s="38"/>
      <c r="E13" s="30"/>
    </row>
    <row r="14" spans="2:6" ht="15.75" x14ac:dyDescent="0.25">
      <c r="B14" s="23">
        <v>1</v>
      </c>
      <c r="C14" s="41" t="s">
        <v>92</v>
      </c>
      <c r="D14" s="39"/>
      <c r="E14" s="31"/>
    </row>
    <row r="15" spans="2:6" ht="15.75" x14ac:dyDescent="0.25">
      <c r="B15" s="21">
        <v>2</v>
      </c>
      <c r="C15" s="18" t="s">
        <v>93</v>
      </c>
      <c r="D15" s="38"/>
      <c r="E15" s="30"/>
    </row>
    <row r="16" spans="2:6" ht="15.75" x14ac:dyDescent="0.25">
      <c r="B16" s="23">
        <v>3</v>
      </c>
      <c r="C16" s="41" t="s">
        <v>94</v>
      </c>
      <c r="D16" s="39"/>
      <c r="E16" s="31"/>
    </row>
    <row r="17" spans="2:5" ht="15.75" x14ac:dyDescent="0.25">
      <c r="B17" s="21">
        <v>4</v>
      </c>
      <c r="C17" s="18" t="s">
        <v>95</v>
      </c>
      <c r="D17" s="38"/>
      <c r="E17" s="30"/>
    </row>
    <row r="18" spans="2:5" ht="15.75" x14ac:dyDescent="0.25">
      <c r="B18" s="23">
        <v>5</v>
      </c>
      <c r="C18" s="41" t="s">
        <v>96</v>
      </c>
      <c r="D18" s="39"/>
      <c r="E18" s="31"/>
    </row>
    <row r="19" spans="2:5" ht="15.75" x14ac:dyDescent="0.25">
      <c r="B19" s="21">
        <v>6</v>
      </c>
      <c r="C19" s="18" t="s">
        <v>97</v>
      </c>
      <c r="D19" s="38"/>
      <c r="E19" s="30"/>
    </row>
    <row r="20" spans="2:5" ht="15.75" x14ac:dyDescent="0.25">
      <c r="B20" s="23">
        <v>7</v>
      </c>
      <c r="C20" s="41" t="s">
        <v>98</v>
      </c>
      <c r="D20" s="39"/>
      <c r="E20" s="31"/>
    </row>
    <row r="21" spans="2:5" ht="15.75" x14ac:dyDescent="0.25">
      <c r="B21" s="21">
        <v>8</v>
      </c>
      <c r="C21" s="18" t="s">
        <v>99</v>
      </c>
      <c r="D21" s="38"/>
      <c r="E21" s="30"/>
    </row>
    <row r="22" spans="2:5" ht="15.75" x14ac:dyDescent="0.25">
      <c r="B22" s="23">
        <v>9</v>
      </c>
      <c r="C22" s="41" t="s">
        <v>100</v>
      </c>
      <c r="D22" s="39"/>
      <c r="E22" s="31"/>
    </row>
    <row r="23" spans="2:5" ht="15.75" x14ac:dyDescent="0.25">
      <c r="B23" s="21">
        <v>10</v>
      </c>
      <c r="C23" s="18" t="s">
        <v>101</v>
      </c>
      <c r="D23" s="38"/>
      <c r="E23" s="30"/>
    </row>
    <row r="24" spans="2:5" ht="15.75" x14ac:dyDescent="0.25">
      <c r="B24" s="23">
        <v>11</v>
      </c>
      <c r="C24" s="41" t="s">
        <v>102</v>
      </c>
      <c r="D24" s="39"/>
      <c r="E24" s="31"/>
    </row>
    <row r="25" spans="2:5" ht="15.75" x14ac:dyDescent="0.25">
      <c r="B25" s="21">
        <v>12</v>
      </c>
      <c r="C25" s="18" t="s">
        <v>103</v>
      </c>
      <c r="D25" s="38"/>
      <c r="E25" s="30"/>
    </row>
    <row r="26" spans="2:5" ht="15.75" x14ac:dyDescent="0.25">
      <c r="B26" s="23">
        <v>13</v>
      </c>
      <c r="C26" s="41" t="s">
        <v>104</v>
      </c>
      <c r="D26" s="39"/>
      <c r="E26" s="31"/>
    </row>
    <row r="27" spans="2:5" ht="15.75" x14ac:dyDescent="0.25">
      <c r="B27" s="21">
        <v>14</v>
      </c>
      <c r="C27" s="18" t="s">
        <v>105</v>
      </c>
      <c r="D27" s="38"/>
      <c r="E27" s="30"/>
    </row>
    <row r="28" spans="2:5" ht="15.75" x14ac:dyDescent="0.25">
      <c r="B28" s="23">
        <v>15</v>
      </c>
      <c r="C28" s="41" t="s">
        <v>106</v>
      </c>
      <c r="D28" s="39"/>
      <c r="E28" s="31"/>
    </row>
    <row r="29" spans="2:5" ht="15.75" x14ac:dyDescent="0.25">
      <c r="B29" s="21">
        <v>16</v>
      </c>
      <c r="C29" s="18" t="s">
        <v>107</v>
      </c>
      <c r="D29" s="38"/>
      <c r="E29" s="30"/>
    </row>
    <row r="30" spans="2:5" ht="15.75" x14ac:dyDescent="0.25">
      <c r="B30" s="23">
        <v>17</v>
      </c>
      <c r="C30" s="41" t="s">
        <v>108</v>
      </c>
      <c r="D30" s="39"/>
      <c r="E30" s="31"/>
    </row>
    <row r="31" spans="2:5" ht="15.75" x14ac:dyDescent="0.25">
      <c r="B31" s="21">
        <v>18</v>
      </c>
      <c r="C31" s="18" t="s">
        <v>109</v>
      </c>
      <c r="D31" s="38"/>
      <c r="E31" s="30"/>
    </row>
    <row r="32" spans="2:5" ht="15.75" x14ac:dyDescent="0.25">
      <c r="B32" s="23">
        <v>19</v>
      </c>
      <c r="C32" s="41" t="s">
        <v>110</v>
      </c>
      <c r="D32" s="39"/>
      <c r="E32" s="31"/>
    </row>
    <row r="33" spans="2:5" ht="15.75" x14ac:dyDescent="0.25">
      <c r="B33" s="21">
        <v>20</v>
      </c>
      <c r="C33" s="18" t="s">
        <v>111</v>
      </c>
      <c r="D33" s="38"/>
      <c r="E33" s="30"/>
    </row>
    <row r="34" spans="2:5" ht="15.75" x14ac:dyDescent="0.25">
      <c r="B34" s="23">
        <v>21</v>
      </c>
      <c r="C34" s="46" t="s">
        <v>140</v>
      </c>
      <c r="D34" s="39" t="s">
        <v>139</v>
      </c>
      <c r="E34" s="31">
        <v>0</v>
      </c>
    </row>
    <row r="35" spans="2:5" ht="15.75" x14ac:dyDescent="0.25">
      <c r="B35" s="21">
        <v>22</v>
      </c>
      <c r="C35" s="18" t="s">
        <v>141</v>
      </c>
      <c r="D35" s="38"/>
      <c r="E35" s="30"/>
    </row>
    <row r="36" spans="2:5" ht="15.75" x14ac:dyDescent="0.25">
      <c r="B36" s="23">
        <v>23</v>
      </c>
      <c r="C36" s="46" t="s">
        <v>142</v>
      </c>
      <c r="D36" s="39"/>
      <c r="E36" s="31"/>
    </row>
    <row r="37" spans="2:5" ht="15.75" x14ac:dyDescent="0.25">
      <c r="B37" s="21" t="s">
        <v>112</v>
      </c>
      <c r="C37" s="18"/>
      <c r="D37" s="29" t="s">
        <v>7</v>
      </c>
      <c r="E37" s="32">
        <f>+SUM(E13:E36)</f>
        <v>0</v>
      </c>
    </row>
  </sheetData>
  <mergeCells count="4">
    <mergeCell ref="B2:E2"/>
    <mergeCell ref="B11:B12"/>
    <mergeCell ref="C11:C12"/>
    <mergeCell ref="D11:E11"/>
  </mergeCells>
  <printOptions horizontalCentered="1"/>
  <pageMargins left="0.70866141732283472" right="0.70866141732283472" top="0.74803149606299213" bottom="0.74803149606299213" header="0.31496062992125984" footer="0.31496062992125984"/>
  <pageSetup paperSize="184" scale="90" orientation="landscape" r:id="rId1"/>
  <headerFooter>
    <oddHeader>&amp;F</oddHeader>
    <oddFooter>Página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/>
    <pageSetUpPr fitToPage="1"/>
  </sheetPr>
  <dimension ref="B2:F37"/>
  <sheetViews>
    <sheetView topLeftCell="A4" zoomScale="70" zoomScaleNormal="70" workbookViewId="0">
      <selection activeCell="C34" sqref="C34:C36"/>
    </sheetView>
  </sheetViews>
  <sheetFormatPr baseColWidth="10" defaultRowHeight="15" x14ac:dyDescent="0.25"/>
  <cols>
    <col min="1" max="1" width="4.7109375" style="14" customWidth="1"/>
    <col min="2" max="2" width="10.85546875" style="14" customWidth="1"/>
    <col min="3" max="3" width="16" style="14" bestFit="1" customWidth="1"/>
    <col min="4" max="5" width="15.7109375" style="14" customWidth="1"/>
    <col min="6" max="16384" width="11.42578125" style="14"/>
  </cols>
  <sheetData>
    <row r="2" spans="2:6" ht="21" x14ac:dyDescent="0.25">
      <c r="B2" s="73" t="str">
        <f>"PROGRAMA DE OPERACIÓN DEL SERVICIO ("&amp;B7&amp;" - "&amp;C7&amp;")"</f>
        <v>PROGRAMA DE OPERACIÓN DEL SERVICIO (6 - REGRESO)</v>
      </c>
      <c r="C2" s="73"/>
      <c r="D2" s="73"/>
      <c r="E2" s="73"/>
    </row>
    <row r="4" spans="2:6" s="16" customFormat="1" x14ac:dyDescent="0.25">
      <c r="B4" s="16" t="s">
        <v>14</v>
      </c>
    </row>
    <row r="6" spans="2:6" x14ac:dyDescent="0.25">
      <c r="B6" s="19" t="s">
        <v>0</v>
      </c>
      <c r="C6" s="19" t="s">
        <v>1</v>
      </c>
      <c r="D6" s="19" t="s">
        <v>3</v>
      </c>
      <c r="E6" s="19" t="s">
        <v>4</v>
      </c>
      <c r="F6" s="19" t="s">
        <v>19</v>
      </c>
    </row>
    <row r="7" spans="2:6" x14ac:dyDescent="0.25">
      <c r="B7" s="28">
        <v>6</v>
      </c>
      <c r="C7" s="28" t="s">
        <v>127</v>
      </c>
      <c r="D7" s="28" t="str">
        <f>+'Operador PA'!E33</f>
        <v>Hospital Regional</v>
      </c>
      <c r="E7" s="28" t="str">
        <f>+'Operador PA'!G33</f>
        <v>Archipiélago de Chiloé</v>
      </c>
      <c r="F7" s="28" t="str">
        <f>+'Operador PA'!I8</f>
        <v>ESTIVAL</v>
      </c>
    </row>
    <row r="9" spans="2:6" s="16" customFormat="1" x14ac:dyDescent="0.25">
      <c r="B9" s="16" t="s">
        <v>15</v>
      </c>
    </row>
    <row r="11" spans="2:6" ht="22.5" customHeight="1" x14ac:dyDescent="0.25">
      <c r="B11" s="74" t="s">
        <v>16</v>
      </c>
      <c r="C11" s="74" t="s">
        <v>22</v>
      </c>
      <c r="D11" s="75">
        <f>+'6-I'!D11:E11</f>
        <v>42745</v>
      </c>
      <c r="E11" s="76"/>
    </row>
    <row r="12" spans="2:6" ht="30" x14ac:dyDescent="0.25">
      <c r="B12" s="74"/>
      <c r="C12" s="74"/>
      <c r="D12" s="20" t="s">
        <v>17</v>
      </c>
      <c r="E12" s="20" t="s">
        <v>18</v>
      </c>
    </row>
    <row r="13" spans="2:6" ht="15.75" x14ac:dyDescent="0.25">
      <c r="B13" s="21">
        <v>0</v>
      </c>
      <c r="C13" s="18" t="s">
        <v>91</v>
      </c>
      <c r="D13" s="38"/>
      <c r="E13" s="30"/>
    </row>
    <row r="14" spans="2:6" ht="15.75" x14ac:dyDescent="0.25">
      <c r="B14" s="23">
        <v>1</v>
      </c>
      <c r="C14" s="41" t="s">
        <v>92</v>
      </c>
      <c r="D14" s="39"/>
      <c r="E14" s="31"/>
    </row>
    <row r="15" spans="2:6" ht="15.75" x14ac:dyDescent="0.25">
      <c r="B15" s="21">
        <v>2</v>
      </c>
      <c r="C15" s="18" t="s">
        <v>93</v>
      </c>
      <c r="D15" s="38"/>
      <c r="E15" s="30"/>
    </row>
    <row r="16" spans="2:6" ht="15.75" x14ac:dyDescent="0.25">
      <c r="B16" s="23">
        <v>3</v>
      </c>
      <c r="C16" s="41" t="s">
        <v>94</v>
      </c>
      <c r="D16" s="39"/>
      <c r="E16" s="31"/>
    </row>
    <row r="17" spans="2:5" ht="15.75" x14ac:dyDescent="0.25">
      <c r="B17" s="21">
        <v>4</v>
      </c>
      <c r="C17" s="18" t="s">
        <v>95</v>
      </c>
      <c r="D17" s="38"/>
      <c r="E17" s="30"/>
    </row>
    <row r="18" spans="2:5" ht="15.75" x14ac:dyDescent="0.25">
      <c r="B18" s="23">
        <v>5</v>
      </c>
      <c r="C18" s="41" t="s">
        <v>96</v>
      </c>
      <c r="D18" s="39"/>
      <c r="E18" s="31"/>
    </row>
    <row r="19" spans="2:5" ht="15.75" x14ac:dyDescent="0.25">
      <c r="B19" s="21">
        <v>6</v>
      </c>
      <c r="C19" s="18" t="s">
        <v>97</v>
      </c>
      <c r="D19" s="38"/>
      <c r="E19" s="30"/>
    </row>
    <row r="20" spans="2:5" ht="15.75" x14ac:dyDescent="0.25">
      <c r="B20" s="23">
        <v>7</v>
      </c>
      <c r="C20" s="41" t="s">
        <v>98</v>
      </c>
      <c r="D20" s="39"/>
      <c r="E20" s="31"/>
    </row>
    <row r="21" spans="2:5" ht="15.75" x14ac:dyDescent="0.25">
      <c r="B21" s="21">
        <v>8</v>
      </c>
      <c r="C21" s="18" t="s">
        <v>99</v>
      </c>
      <c r="D21" s="38"/>
      <c r="E21" s="30"/>
    </row>
    <row r="22" spans="2:5" ht="15.75" x14ac:dyDescent="0.25">
      <c r="B22" s="23">
        <v>9</v>
      </c>
      <c r="C22" s="41" t="s">
        <v>100</v>
      </c>
      <c r="D22" s="39"/>
      <c r="E22" s="31"/>
    </row>
    <row r="23" spans="2:5" ht="15.75" x14ac:dyDescent="0.25">
      <c r="B23" s="21">
        <v>10</v>
      </c>
      <c r="C23" s="18" t="s">
        <v>101</v>
      </c>
      <c r="D23" s="38"/>
      <c r="E23" s="30"/>
    </row>
    <row r="24" spans="2:5" ht="15.75" x14ac:dyDescent="0.25">
      <c r="B24" s="23">
        <v>11</v>
      </c>
      <c r="C24" s="41" t="s">
        <v>102</v>
      </c>
      <c r="D24" s="39"/>
      <c r="E24" s="31"/>
    </row>
    <row r="25" spans="2:5" ht="15.75" x14ac:dyDescent="0.25">
      <c r="B25" s="21">
        <v>12</v>
      </c>
      <c r="C25" s="18" t="s">
        <v>103</v>
      </c>
      <c r="D25" s="38"/>
      <c r="E25" s="30"/>
    </row>
    <row r="26" spans="2:5" ht="15.75" x14ac:dyDescent="0.25">
      <c r="B26" s="23">
        <v>13</v>
      </c>
      <c r="C26" s="41" t="s">
        <v>104</v>
      </c>
      <c r="D26" s="39"/>
      <c r="E26" s="31"/>
    </row>
    <row r="27" spans="2:5" ht="15.75" x14ac:dyDescent="0.25">
      <c r="B27" s="21">
        <v>14</v>
      </c>
      <c r="C27" s="18" t="s">
        <v>105</v>
      </c>
      <c r="D27" s="38"/>
      <c r="E27" s="30"/>
    </row>
    <row r="28" spans="2:5" ht="15.75" x14ac:dyDescent="0.25">
      <c r="B28" s="23">
        <v>15</v>
      </c>
      <c r="C28" s="41" t="s">
        <v>106</v>
      </c>
      <c r="D28" s="39"/>
      <c r="E28" s="31"/>
    </row>
    <row r="29" spans="2:5" ht="15.75" x14ac:dyDescent="0.25">
      <c r="B29" s="21">
        <v>16</v>
      </c>
      <c r="C29" s="18" t="s">
        <v>107</v>
      </c>
      <c r="D29" s="38"/>
      <c r="E29" s="30"/>
    </row>
    <row r="30" spans="2:5" ht="15.75" x14ac:dyDescent="0.25">
      <c r="B30" s="23">
        <v>17</v>
      </c>
      <c r="C30" s="41" t="s">
        <v>108</v>
      </c>
      <c r="D30" s="39"/>
      <c r="E30" s="31"/>
    </row>
    <row r="31" spans="2:5" ht="15.75" x14ac:dyDescent="0.25">
      <c r="B31" s="21">
        <v>18</v>
      </c>
      <c r="C31" s="18" t="s">
        <v>109</v>
      </c>
      <c r="D31" s="38"/>
      <c r="E31" s="30"/>
    </row>
    <row r="32" spans="2:5" ht="15.75" x14ac:dyDescent="0.25">
      <c r="B32" s="23">
        <v>19</v>
      </c>
      <c r="C32" s="41" t="s">
        <v>110</v>
      </c>
      <c r="D32" s="39"/>
      <c r="E32" s="31"/>
    </row>
    <row r="33" spans="2:5" ht="15.75" x14ac:dyDescent="0.25">
      <c r="B33" s="21">
        <v>20</v>
      </c>
      <c r="C33" s="18" t="s">
        <v>111</v>
      </c>
      <c r="D33" s="38"/>
      <c r="E33" s="30"/>
    </row>
    <row r="34" spans="2:5" ht="15.75" x14ac:dyDescent="0.25">
      <c r="B34" s="23">
        <v>21</v>
      </c>
      <c r="C34" s="46" t="s">
        <v>140</v>
      </c>
      <c r="D34" s="39" t="s">
        <v>139</v>
      </c>
      <c r="E34" s="31">
        <v>0</v>
      </c>
    </row>
    <row r="35" spans="2:5" ht="15.75" x14ac:dyDescent="0.25">
      <c r="B35" s="21">
        <v>22</v>
      </c>
      <c r="C35" s="18" t="s">
        <v>141</v>
      </c>
      <c r="D35" s="38"/>
      <c r="E35" s="30"/>
    </row>
    <row r="36" spans="2:5" ht="15.75" x14ac:dyDescent="0.25">
      <c r="B36" s="23">
        <v>23</v>
      </c>
      <c r="C36" s="46" t="s">
        <v>142</v>
      </c>
      <c r="D36" s="39"/>
      <c r="E36" s="31"/>
    </row>
    <row r="37" spans="2:5" ht="15.75" x14ac:dyDescent="0.25">
      <c r="B37" s="21" t="s">
        <v>112</v>
      </c>
      <c r="C37" s="18"/>
      <c r="D37" s="29" t="s">
        <v>7</v>
      </c>
      <c r="E37" s="32">
        <f>+SUM(E13:E36)</f>
        <v>0</v>
      </c>
    </row>
  </sheetData>
  <mergeCells count="4">
    <mergeCell ref="B2:E2"/>
    <mergeCell ref="B11:B12"/>
    <mergeCell ref="C11:C12"/>
    <mergeCell ref="D11:E11"/>
  </mergeCells>
  <printOptions horizontalCentered="1"/>
  <pageMargins left="0.70866141732283472" right="0.70866141732283472" top="0.74803149606299213" bottom="0.74803149606299213" header="0.31496062992125984" footer="0.31496062992125984"/>
  <pageSetup paperSize="184" scale="89" orientation="landscape" r:id="rId1"/>
  <headerFooter>
    <oddHeader>&amp;F</oddHeader>
    <oddFooter>Página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7</vt:i4>
      </vt:variant>
      <vt:variant>
        <vt:lpstr>Rangos con nombre</vt:lpstr>
      </vt:variant>
      <vt:variant>
        <vt:i4>20</vt:i4>
      </vt:variant>
    </vt:vector>
  </HeadingPairs>
  <TitlesOfParts>
    <vt:vector size="27" baseType="lpstr">
      <vt:lpstr>Datos</vt:lpstr>
      <vt:lpstr>TAPA</vt:lpstr>
      <vt:lpstr>Operador PA</vt:lpstr>
      <vt:lpstr>1-I</vt:lpstr>
      <vt:lpstr>1-R</vt:lpstr>
      <vt:lpstr>6-I</vt:lpstr>
      <vt:lpstr>6-R</vt:lpstr>
      <vt:lpstr>'1-I'!Área_de_impresión</vt:lpstr>
      <vt:lpstr>'1-R'!Área_de_impresión</vt:lpstr>
      <vt:lpstr>'6-I'!Área_de_impresión</vt:lpstr>
      <vt:lpstr>'6-R'!Área_de_impresión</vt:lpstr>
      <vt:lpstr>'Operador PA'!Área_de_impresión</vt:lpstr>
      <vt:lpstr>TAPA!Área_de_impresión</vt:lpstr>
      <vt:lpstr>I</vt:lpstr>
      <vt:lpstr>II</vt:lpstr>
      <vt:lpstr>III</vt:lpstr>
      <vt:lpstr>IV</vt:lpstr>
      <vt:lpstr>IX</vt:lpstr>
      <vt:lpstr>PO</vt:lpstr>
      <vt:lpstr>POE</vt:lpstr>
      <vt:lpstr>POT</vt:lpstr>
      <vt:lpstr>V</vt:lpstr>
      <vt:lpstr>VII</vt:lpstr>
      <vt:lpstr>VIII</vt:lpstr>
      <vt:lpstr>Villarrica</vt:lpstr>
      <vt:lpstr>X</vt:lpstr>
      <vt:lpstr>XIV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Cristían Salgado Bocaz</dc:creator>
  <cp:lastModifiedBy>Daniela</cp:lastModifiedBy>
  <cp:lastPrinted>2015-12-15T21:16:10Z</cp:lastPrinted>
  <dcterms:created xsi:type="dcterms:W3CDTF">2014-10-27T12:32:12Z</dcterms:created>
  <dcterms:modified xsi:type="dcterms:W3CDTF">2017-02-23T21:59:39Z</dcterms:modified>
</cp:coreProperties>
</file>